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https://jpdeloitte.sharepoint.com/sites/NAA2/Shared Documents/General/30_調査分析/99_様式/01_調達事務要領/01_標準例/04_入札・契約事項説明書/"/>
    </mc:Choice>
  </mc:AlternateContent>
  <xr:revisionPtr revIDLastSave="3" documentId="11_F8F2EC0E215A0B6CEA276B813BA1A64AABA81CAD" xr6:coauthVersionLast="47" xr6:coauthVersionMax="47" xr10:uidLastSave="{843CE319-A54D-43C6-8355-510F9948725E}"/>
  <bookViews>
    <workbookView xWindow="915" yWindow="-16320" windowWidth="29040" windowHeight="15720" tabRatio="838" xr2:uid="{00000000-000D-0000-FFFF-FFFF00000000}"/>
  </bookViews>
  <sheets>
    <sheet name="PJ3R3026_1" sheetId="41" r:id="rId1"/>
    <sheet name="基本情報_1_1" sheetId="42" r:id="rId2"/>
  </sheets>
  <definedNames>
    <definedName name="_1B1_" hidden="1">{#N/A,#N/A,FALSE,"ＨＢＳＣＳＳ";#N/A,#N/A,FALSE,"原価管理表平田倉庫";#N/A,#N/A,FALSE,"原価管理表 日立印刷";#N/A,#N/A,FALSE,"原価管理合計表"}</definedName>
    <definedName name="_xlnm._FilterDatabase" hidden="1">#REF!</definedName>
    <definedName name="_mp1" hidden="1">{#N/A,#N/A,FALSE,"見積ﾊﾟﾀｰﾝ1";#N/A,#N/A,FALSE,"見積ﾊﾟﾀｰﾝ1 (2)";#N/A,#N/A,FALSE,"見積ﾊﾟﾀｰﾝ1 (3)"}</definedName>
    <definedName name="_MP5400" hidden="1">{#N/A,#N/A,FALSE,"2050保守見積書";#N/A,#N/A,FALSE,"2050保守注文書"}</definedName>
    <definedName name="_OFS0092" hidden="1">{"'タイトル状態'!$A$7:$W$32"}</definedName>
    <definedName name="_Order1" hidden="1">255</definedName>
    <definedName name="_Regression_X" hidden="1">#REF!</definedName>
    <definedName name="_Table1_In1" hidden="1">#REF!</definedName>
    <definedName name="_Table1_Out" hidden="1">#REF!</definedName>
    <definedName name="_Table2_In1" hidden="1">#REF!</definedName>
    <definedName name="_Table2_Out" hidden="1">#REF!</definedName>
    <definedName name="\C">#REF!</definedName>
    <definedName name="\D">#REF!</definedName>
    <definedName name="\F">#REF!</definedName>
    <definedName name="\G">#REF!</definedName>
    <definedName name="\H">#REF!</definedName>
    <definedName name="\L">#REF!</definedName>
    <definedName name="\M">#REF!</definedName>
    <definedName name="\P">#REF!</definedName>
    <definedName name="\R">#REF!</definedName>
    <definedName name="\S">#REF!</definedName>
    <definedName name="②" hidden="1">{"'Sheet1'!$A$1:$H$100"}</definedName>
    <definedName name="③" hidden="1">{"'Sheet1'!$A$1:$H$100"}</definedName>
    <definedName name="a">#REF!</definedName>
    <definedName name="aaa">#REF!</definedName>
    <definedName name="aaaa">#REF!</definedName>
    <definedName name="aaaaa" hidden="1">{#N/A,#N/A,FALSE,"見積ﾊﾟﾀｰﾝ1";#N/A,#N/A,FALSE,"見積ﾊﾟﾀｰﾝ1 (2)";#N/A,#N/A,FALSE,"見積ﾊﾟﾀｰﾝ1 (3)"}</definedName>
    <definedName name="aaaaaaaaa" hidden="1">{#N/A,#N/A,FALSE,"見積書";#N/A,#N/A,FALSE,"注文書"}</definedName>
    <definedName name="aaaaaaaaaaaa"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aaaaaaaaaaaaaaaaaaa" hidden="1">{#N/A,#N/A,FALSE,"2050保守見積書";#N/A,#N/A,FALSE,"2050保守注文書"}</definedName>
    <definedName name="aaaaaaaaaaaaaaaaaaaaaaaaa" hidden="1">{#N/A,#N/A,FALSE,"2050保守見積書";#N/A,#N/A,FALSE,"2050保守注文書"}</definedName>
    <definedName name="aaaaaaaaaaaaaaaaaaaaaaaaaaaaaa"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aaaaaaaaaaaaaaaaaf" hidden="1">{"HCDN_注釈以外",#N/A,FALSE,"10.0対応";"HCDN_注釈",#N/A,FALSE,"10.0対応";"HCDN_注釈以外",#N/A,FALSE,"9.0対応";"HCDN_注釈",#N/A,FALSE,"9.0対応";#N/A,#N/A,FALSE,"ﾏﾆｭｱﾙ一覧";#N/A,#N/A,FALSE,"ﾏﾆｭｱﾙ一覧 (2)"}</definedName>
    <definedName name="afffffffffff" hidden="1">{"'ＰＲＧ (2)'!$A$1:$I$1"}</definedName>
    <definedName name="affffffffffffffffffffffffffffff" hidden="1">{#N/A,#N/A,FALSE,"2050保守見積書";#N/A,#N/A,FALSE,"2050保守注文書"}</definedName>
    <definedName name="affsd" hidden="1">{"'Sheet2'!$B$4:$L$45"}</definedName>
    <definedName name="as" hidden="1">{#N/A,#N/A,FALSE,"見積ﾊﾟﾀｰﾝ1";#N/A,#N/A,FALSE,"見積ﾊﾟﾀｰﾝ1 (2)";#N/A,#N/A,FALSE,"見積ﾊﾟﾀｰﾝ1 (3)"}</definedName>
    <definedName name="asdasdasdasdasda" hidden="1">{#N/A,#N/A,FALSE,"2050保守見積書";#N/A,#N/A,FALSE,"2050保守注文書"}</definedName>
    <definedName name="B3_Click">#REF!</definedName>
    <definedName name="bbb">#REF!</definedName>
    <definedName name="bbbb">#REF!</definedName>
    <definedName name="ccc">#REF!</definedName>
    <definedName name="cccc">#REF!</definedName>
    <definedName name="close_hard">#REF!</definedName>
    <definedName name="_xlnm.Database">#REF!</definedName>
    <definedName name="database2">#REF!</definedName>
    <definedName name="ddd">#REF!</definedName>
    <definedName name="ddddd" hidden="1">{#N/A,#N/A,FALSE,"2050保守見積書";#N/A,#N/A,FALSE,"2050保守注文書"}</definedName>
    <definedName name="dsdd" hidden="1">{#N/A,#N/A,FALSE,"見積ﾊﾟﾀｰﾝ1";#N/A,#N/A,FALSE,"見積ﾊﾟﾀｰﾝ1 (2)";#N/A,#N/A,FALSE,"見積ﾊﾟﾀｰﾝ1 (3)"}</definedName>
    <definedName name="e" hidden="1">{"'Sheet1'!$A$1:$H$100"}</definedName>
    <definedName name="eee">#REF!</definedName>
    <definedName name="EEKOJIHI_new">#REF!</definedName>
    <definedName name="erttyttyftfyuyygyuyyyyy" hidden="1">{"'Sheet2'!$B$4:$L$45"}</definedName>
    <definedName name="etryrtyerty" hidden="1">{#N/A,#N/A,FALSE,"2050保守見積書";#N/A,#N/A,FALSE,"2050保守注文書"}</definedName>
    <definedName name="faa"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fff">#REF!</definedName>
    <definedName name="ffff">#REF!</definedName>
    <definedName name="ffffdewer" hidden="1">{#N/A,#N/A,FALSE,"見積ﾊﾟﾀｰﾝ1";#N/A,#N/A,FALSE,"見積ﾊﾟﾀｰﾝ1 (2)";#N/A,#N/A,FALSE,"見積ﾊﾟﾀｰﾝ1 (3)"}</definedName>
    <definedName name="g" hidden="1">{"HCDN_注釈以外",#N/A,FALSE,"10.0対応";"HCDN_注釈",#N/A,FALSE,"10.0対応";"HCDN_注釈以外",#N/A,FALSE,"9.0対応";"HCDN_注釈",#N/A,FALSE,"9.0対応";#N/A,#N/A,FALSE,"ﾏﾆｭｱﾙ一覧";#N/A,#N/A,FALSE,"ﾏﾆｭｱﾙ一覧 (2)"}</definedName>
    <definedName name="genk_app">#REF!</definedName>
    <definedName name="genk_hard">#REF!</definedName>
    <definedName name="gerge" hidden="1">{"'Sheet1'!$A$1:$H$100"}</definedName>
    <definedName name="gg" hidden="1">{#N/A,#N/A,FALSE,"見積書";#N/A,#N/A,FALSE,"注文書"}</definedName>
    <definedName name="ggg" hidden="1">{#N/A,#N/A,FALSE,"2050保守見積書";#N/A,#N/A,FALSE,"2050保守注文書"}</definedName>
    <definedName name="gggg">#REF!</definedName>
    <definedName name="gggggg" hidden="1">{#N/A,#N/A,FALSE,"2050保守見積書";#N/A,#N/A,FALSE,"2050保守注文書"}</definedName>
    <definedName name="ggggggggggg" hidden="1">{#N/A,#N/A,FALSE,"見積ﾊﾟﾀｰﾝ1";#N/A,#N/A,FALSE,"見積ﾊﾟﾀｰﾝ1 (2)";#N/A,#N/A,FALSE,"見積ﾊﾟﾀｰﾝ1 (3)"}</definedName>
    <definedName name="gggggggggggg"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ｇｔれｇ" hidden="1">{"'Sheet1'!$A$1:$H$100"}</definedName>
    <definedName name="ＧＷメッセージ一覧" hidden="1">#REF!</definedName>
    <definedName name="H9000構成表案1_2" hidden="1">{"HCDN_注釈以外",#N/A,FALSE,"10.0対応";"HCDN_注釈",#N/A,FALSE,"10.0対応";"HCDN_注釈以外",#N/A,FALSE,"9.0対応";"HCDN_注釈",#N/A,FALSE,"9.0対応";#N/A,#N/A,FALSE,"ﾏﾆｭｱﾙ一覧";#N/A,#N/A,FALSE,"ﾏﾆｭｱﾙ一覧 (2)"}</definedName>
    <definedName name="hhh">#REF!</definedName>
    <definedName name="ｈｒｈｒｔ" hidden="1">{"'Sheet1'!$A$1:$H$100"}</definedName>
    <definedName name="HTML_CodePage" hidden="1">932</definedName>
    <definedName name="HTML_Control" hidden="1">{"'Sheet1'!$A$1:$H$100"}</definedName>
    <definedName name="HTML_Description" hidden="1">"NEWマークは98/11以降に新たに発行されたマニュアル"</definedName>
    <definedName name="HTML_Email" hidden="1">"kkuraji@cisco.com"</definedName>
    <definedName name="HTML_Header" hidden="1">"日本語マニュアル発行状況(99/1/11現在)"</definedName>
    <definedName name="HTML_LastUpdate" hidden="1">"99/01/11"</definedName>
    <definedName name="HTML_LineAfter" hidden="1">TRUE</definedName>
    <definedName name="HTML_LineBefore" hidden="1">TRUE</definedName>
    <definedName name="HTML_Name" hidden="1">"エンジニアリング本部　蔵治"</definedName>
    <definedName name="HTML_OBDlg2" hidden="1">FALSE</definedName>
    <definedName name="HTML_OBDlg3" hidden="1">TRUE</definedName>
    <definedName name="HTML_OBDlg4" hidden="1">TRUE</definedName>
    <definedName name="HTML_OS" hidden="1">0</definedName>
    <definedName name="HTML_PathFile" hidden="1">"\\JP-TOKYO3\Engineering\Document\HP\Partner\jm_price_test.htm"</definedName>
    <definedName name="HTML_PathTemplate" hidden="1">"\\Jp-tokyo3\engineering\Document\HP\Partner\jm_price_base.htm"</definedName>
    <definedName name="HTML_Title" hidden="1">"発行済2"</definedName>
    <definedName name="ｈせてぇあ" hidden="1">{"'Sheet1'!$A$1:$H$100"}</definedName>
    <definedName name="iiiii" hidden="1">{#N/A,#N/A,FALSE,"2050保守見積書";#N/A,#N/A,FALSE,"2050保守注文書"}</definedName>
    <definedName name="J0">#REF!</definedName>
    <definedName name="jdj">#REF!</definedName>
    <definedName name="jjj">#REF!</definedName>
    <definedName name="jsjs">#REF!</definedName>
    <definedName name="kayahara">#REF!</definedName>
    <definedName name="lkj" hidden="1">{#N/A,#N/A,FALSE,"2050保守見積書";#N/A,#N/A,FALSE,"2050保守注文書"}</definedName>
    <definedName name="lll"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ｌｌｌｌｌｌｌｌｌｌｌｌｌｌｌｌｌｌｌｌｌｌｌｌｌｌｌｌｌｌｌｌｌｌ" hidden="1">{"'Sheet1'!$A$1:$H$100"}</definedName>
    <definedName name="main_menu">#REF!</definedName>
    <definedName name="MIN">#REF!</definedName>
    <definedName name="mmm" hidden="1">{#N/A,#N/A,FALSE,"見積ﾊﾟﾀｰﾝ1";#N/A,#N/A,FALSE,"見積ﾊﾟﾀｰﾝ1 (2)";#N/A,#N/A,FALSE,"見積ﾊﾟﾀｰﾝ1 (3)"}</definedName>
    <definedName name="mp" hidden="1">{#N/A,#N/A,FALSE,"2050保守見積書";#N/A,#N/A,FALSE,"2050保守注文書"}</definedName>
    <definedName name="MP5400見" hidden="1">{#N/A,#N/A,FALSE,"見積ﾊﾟﾀｰﾝ1";#N/A,#N/A,FALSE,"見積ﾊﾟﾀｰﾝ1 (2)";#N/A,#N/A,FALSE,"見積ﾊﾟﾀｰﾝ1 (3)"}</definedName>
    <definedName name="NEW" hidden="1">{"'Sheet2'!$B$4:$L$45"}</definedName>
    <definedName name="oo" hidden="1">{#N/A,#N/A,FALSE,"見積書";#N/A,#N/A,FALSE,"注文書"}</definedName>
    <definedName name="ooo" hidden="1">{"HCDN_注釈以外",#N/A,FALSE,"10.0対応";"HCDN_注釈",#N/A,FALSE,"10.0対応";"HCDN_注釈以外",#N/A,FALSE,"9.0対応";"HCDN_注釈",#N/A,FALSE,"9.0対応";#N/A,#N/A,FALSE,"ﾏﾆｭｱﾙ一覧";#N/A,#N/A,FALSE,"ﾏﾆｭｱﾙ一覧 (2)"}</definedName>
    <definedName name="oooooo"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open_見積条件">#REF!</definedName>
    <definedName name="open_原価書">#REF!</definedName>
    <definedName name="open_取纏書">#REF!</definedName>
    <definedName name="ppp" hidden="1">{#N/A,#N/A,FALSE,"見積ﾊﾟﾀｰﾝ1";#N/A,#N/A,FALSE,"見積ﾊﾟﾀｰﾝ1 (2)";#N/A,#N/A,FALSE,"見積ﾊﾟﾀｰﾝ1 (3)"}</definedName>
    <definedName name="pppp" hidden="1">{#N/A,#N/A,FALSE,"2050保守見積書";#N/A,#N/A,FALSE,"2050保守注文書"}</definedName>
    <definedName name="ｐｐｐｐｐｐｐｐｐｐｐｐｐｐｐｐｐｐｐｐｐｐｐｐｐｐ" hidden="1">{"'Sheet1'!$A$1:$H$100"}</definedName>
    <definedName name="ＰＰ掛率">#REF!</definedName>
    <definedName name="_xlnm.Print_Area" localSheetId="0">PJ3R3026_1!$A$1:$J$51</definedName>
    <definedName name="Print_Area_MI">#REF!</definedName>
    <definedName name="ｑｑｑｑｑ" hidden="1">{"'タイトル状態'!$A$7:$W$32"}</definedName>
    <definedName name="ｑｑｑｑｑｑｑｑｑｑｑｑｑｑｑｑｑｑｑｑｑｑｑｑｑ" hidden="1">{"'Sheet1'!$A$1:$H$100"}</definedName>
    <definedName name="ｒｒｒｒｒｒｒｒｒｒｒｒｒｒｒｒｒ" hidden="1">{"'Sheet1'!$A$1:$H$100"}</definedName>
    <definedName name="ｒｒｒｒｒｒｒｒｒｒｒｒｒｒｒｒｒｒｒｒｒｒｒｒｒｒｒｒｒｒｒ" hidden="1">{"'Sheet1'!$A$1:$H$100"}</definedName>
    <definedName name="rtyertyeytert" hidden="1">{#N/A,#N/A,FALSE,"見積ﾊﾟﾀｰﾝ1";#N/A,#N/A,FALSE,"見積ﾊﾟﾀｰﾝ1 (2)";#N/A,#N/A,FALSE,"見積ﾊﾟﾀｰﾝ1 (3)"}</definedName>
    <definedName name="ryeryer" hidden="1">{#N/A,#N/A,FALSE,"見積ﾊﾟﾀｰﾝ1";#N/A,#N/A,FALSE,"見積ﾊﾟﾀｰﾝ1 (2)";#N/A,#N/A,FALSE,"見積ﾊﾟﾀｰﾝ1 (3)"}</definedName>
    <definedName name="sadf" hidden="1">{"'Sheet2'!$B$4:$L$45"}</definedName>
    <definedName name="SPL">#REF!</definedName>
    <definedName name="SSS"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ｓｓｓｓ" hidden="1">{"'タイトル状態'!$A$7:$W$32"}</definedName>
    <definedName name="std">#REF!</definedName>
    <definedName name="ｔｔｔｔｔｔｔｔｔｔｔｔｔｔｔｔｔｔｔｔｔｔｔｔｔｔｔｔｔｔｔｔｔｔ" hidden="1">{"'Sheet1'!$A$1:$H$100"}</definedName>
    <definedName name="U_CD_積算TB">#REF!</definedName>
    <definedName name="uiuyiuyiui" hidden="1">{#N/A,#N/A,FALSE,"見積ﾊﾟﾀｰﾝ1";#N/A,#N/A,FALSE,"見積ﾊﾟﾀｰﾝ1 (2)";#N/A,#N/A,FALSE,"見積ﾊﾟﾀｰﾝ1 (3)"}</definedName>
    <definedName name="uiuyuyuyuyuyuyuyuyuyi" hidden="1">{#N/A,#N/A,FALSE,"見積ﾊﾟﾀｰﾝ1";#N/A,#N/A,FALSE,"見積ﾊﾟﾀｰﾝ1 (2)";#N/A,#N/A,FALSE,"見積ﾊﾟﾀｰﾝ1 (3)"}</definedName>
    <definedName name="uyuiyuiuy"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KA" hidden="1">{"'Sheet1'!$A$1:$H$100"}</definedName>
    <definedName name="wrn.2050保守作業." hidden="1">{#N/A,#N/A,FALSE,"2050保守見積書";#N/A,#N/A,FALSE,"2050保守注文書"}</definedName>
    <definedName name="wrn.confshet." hidden="1">{#N/A,#N/A,FALSE,"連絡先";#N/A,#N/A,FALSE,"ﾊｰﾄﾞｿﾌﾄ環境";#N/A,#N/A,FALSE,"IP･ﾌﾟﾛﾄｺﾙの設定";#N/A,#N/A,FALSE,"各種設定";#N/A,#N/A,FALSE,"OSPF";#N/A,#N/A,FALSE,"X25";#N/A,#N/A,FALSE,"FrameRelay";#N/A,#N/A,FALSE,"ATM"}</definedName>
    <definedName name="wrn.HCDN_全印刷." hidden="1">{"HCDN_注釈以外",#N/A,FALSE,"10.0対応";"HCDN_注釈",#N/A,FALSE,"10.0対応";"HCDN_注釈以外",#N/A,FALSE,"9.0対応";"HCDN_注釈",#N/A,FALSE,"9.0対応";#N/A,#N/A,FALSE,"ﾏﾆｭｱﾙ一覧";#N/A,#N/A,FALSE,"ﾏﾆｭｱﾙ一覧 (2)"}</definedName>
    <definedName name="wrn.見積・注文." hidden="1">{#N/A,#N/A,FALSE,"見積書";#N/A,#N/A,FALSE,"注文書"}</definedName>
    <definedName name="wrn.構成ｶﾞｲﾄﾞ_全印刷."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rn.全体." hidden="1">{"nendo 利用年度データ",#N/A,FALSE,"Sheet1"}</definedName>
    <definedName name="wrn.追加ＰＣ見積." hidden="1">{#N/A,#N/A,FALSE,"見積ﾊﾟﾀｰﾝ1";#N/A,#N/A,FALSE,"見積ﾊﾟﾀｰﾝ1 (2)";#N/A,#N/A,FALSE,"見積ﾊﾟﾀｰﾝ1 (3)"}</definedName>
    <definedName name="WWW" hidden="1">{"'Sheet1'!$A$1:$H$100"}</definedName>
    <definedName name="ｗｗｗｗｗｗｗｗｗｗｗｗｗｗｗｗｗｗｗｗｗ" hidden="1">{"'Sheet1'!$A$1:$H$100"}</definedName>
    <definedName name="x" hidden="1">{"'Sheet1'!$A$1:$H$100"}</definedName>
    <definedName name="y" hidden="1">{"'Sheet1'!$A$1:$H$100"}</definedName>
    <definedName name="yiyuiyuityity" hidden="1">{"'Sheet2'!$B$4:$L$45"}</definedName>
    <definedName name="ytrr" hidden="1">{#N/A,#N/A,FALSE,"2050保守見積書";#N/A,#N/A,FALSE,"2050保守注文書"}</definedName>
    <definedName name="ｙｙｙｙｙｙｙｙｙｙｙｙｙｙｙｙｙｙｙｙｙｙｙｙｙｙｙｙｙ" hidden="1">{"'Sheet1'!$A$1:$H$100"}</definedName>
    <definedName name="ｙじゅ" hidden="1">{"'Sheet1'!$A$1:$H$100"}</definedName>
    <definedName name="あ">#REF!</definedName>
    <definedName name="あ２３" hidden="1">{#N/A,#N/A,FALSE,"連絡先";#N/A,#N/A,FALSE,"ﾊｰﾄﾞｿﾌﾄ環境";#N/A,#N/A,FALSE,"IP･ﾌﾟﾛﾄｺﾙの設定";#N/A,#N/A,FALSE,"各種設定";#N/A,#N/A,FALSE,"OSPF";#N/A,#N/A,FALSE,"X25";#N/A,#N/A,FALSE,"FrameRelay";#N/A,#N/A,FALSE,"ATM"}</definedName>
    <definedName name="あＳ" hidden="1">{#N/A,#N/A,FALSE,"2050保守見積書";#N/A,#N/A,FALSE,"2050保守注文書"}</definedName>
    <definedName name="あｓｄ" hidden="1">{#N/A,#N/A,FALSE,"連絡先";#N/A,#N/A,FALSE,"ﾊｰﾄﾞｿﾌﾄ環境";#N/A,#N/A,FALSE,"IP･ﾌﾟﾛﾄｺﾙの設定";#N/A,#N/A,FALSE,"各種設定";#N/A,#N/A,FALSE,"OSPF";#N/A,#N/A,FALSE,"X25";#N/A,#N/A,FALSE,"FrameRelay";#N/A,#N/A,FALSE,"ATM"}</definedName>
    <definedName name="あああ" hidden="1">{"'Sheet1'!$A$1:$H$100"}</definedName>
    <definedName name="あああああ" hidden="1">{"'タイトル状態'!$A$7:$W$32"}</definedName>
    <definedName name="い" hidden="1">{"'タイトル状態'!$A$7:$W$32"}</definedName>
    <definedName name="いいいいいいいいいいいいいいいいいいいいいいいいいい" hidden="1">{"nendo 利用年度データ",#N/A,FALSE,"Sheet1"}</definedName>
    <definedName name="ｲﾝｽﾄｰﾙ７年">#REF!</definedName>
    <definedName name="ｲﾝｽﾄｰﾙ８年">#REF!</definedName>
    <definedName name="ｲﾝｽﾄｰﾙ９年">#REF!</definedName>
    <definedName name="ううううううううううううううううううううううううううう" hidden="1">{"'Sheet1'!$A$1:$H$100"}</definedName>
    <definedName name="えＤ" hidden="1">{#N/A,#N/A,FALSE,"見積ﾊﾟﾀｰﾝ1";#N/A,#N/A,FALSE,"見積ﾊﾟﾀｰﾝ1 (2)";#N/A,#N/A,FALSE,"見積ﾊﾟﾀｰﾝ1 (3)"}</definedName>
    <definedName name="お見積り" hidden="1">{#N/A,#N/A,FALSE,"見積ﾊﾟﾀｰﾝ1";#N/A,#N/A,FALSE,"見積ﾊﾟﾀｰﾝ1 (2)";#N/A,#N/A,FALSE,"見積ﾊﾟﾀｰﾝ1 (3)"}</definedName>
    <definedName name="げｇれ" hidden="1">{"'Sheet1'!$A$1:$H$100"}</definedName>
    <definedName name="サーバ台数">#REF!</definedName>
    <definedName name="ｻﾌﾞ与信" hidden="1">{#N/A,#N/A,FALSE,"見積ﾊﾟﾀｰﾝ1";#N/A,#N/A,FALSE,"見積ﾊﾟﾀｰﾝ1 (2)";#N/A,#N/A,FALSE,"見積ﾊﾟﾀｰﾝ1 (3)"}</definedName>
    <definedName name="さんえい" hidden="1">{"'表紙'!$A$1:$M$17"}</definedName>
    <definedName name="ｼｽﾃﾑ･ｴﾝｼﾞﾆｱﾘﾝｸﾞ７年">#REF!</definedName>
    <definedName name="ｼｽﾃﾑ･ｴﾝｼﾞﾆｱﾘﾝｸﾞ８年">#REF!</definedName>
    <definedName name="ｼｽﾃﾑ･ｴﾝｼﾞﾆｱﾘﾝｸﾞ９年">#REF!</definedName>
    <definedName name="じゅｊｔｄ" hidden="1">{"'Sheet1'!$A$1:$H$100"}</definedName>
    <definedName name="タスクドキュメント１" hidden="1">#REF!</definedName>
    <definedName name="ぬんづｔｄｎ" hidden="1">{"'Sheet1'!$A$1:$H$100"}</definedName>
    <definedName name="ハード掛率">#REF!</definedName>
    <definedName name="はせた" hidden="1">{"'Sheet1'!$A$1:$H$100"}</definedName>
    <definedName name="パック保守">#REF!</definedName>
    <definedName name="ﾌﾟﾛｸﾞﾗﾑ･ｻｰﾋﾞｽ７年">#REF!</definedName>
    <definedName name="ﾌﾟﾛｸﾞﾗﾑ･ｻｰﾋﾞｽ８年">#REF!</definedName>
    <definedName name="ﾌﾟﾛｸﾞﾗﾑ･ｻｰﾋﾞｽ９年">#REF!</definedName>
    <definedName name="ローカルメンテナンス" hidden="1">{"'タイトル状態'!$A$7:$W$32"}</definedName>
    <definedName name="ワクチン">#REF!</definedName>
    <definedName name="んｎ" hidden="1">{#N/A,#N/A,FALSE,"2050保守見積書";#N/A,#N/A,FALSE,"2050保守注文書"}</definedName>
    <definedName name="印刷">#REF!</definedName>
    <definedName name="印刷2">#REF!</definedName>
    <definedName name="価格">#REF!</definedName>
    <definedName name="価格表">#REF!</definedName>
    <definedName name="関連表" hidden="1">#REF!</definedName>
    <definedName name="基本ＳＥ７年">#REF!</definedName>
    <definedName name="基本ＳＥ８年">#REF!</definedName>
    <definedName name="基本ＳＥ９年">#REF!</definedName>
    <definedName name="金額">#REF!</definedName>
    <definedName name="計算機ｺｰﾄﾞ">#REF!</definedName>
    <definedName name="戸籍証明書発行件数">#REF!</definedName>
    <definedName name="算定表最終" hidden="1">{"'表紙'!$A$1:$M$17"}</definedName>
    <definedName name="支所数">#REF!</definedName>
    <definedName name="支所端末台数">#REF!</definedName>
    <definedName name="事業名称一覧">#REF!</definedName>
    <definedName name="社内取纏７年">#REF!</definedName>
    <definedName name="社内取纏８年">#REF!</definedName>
    <definedName name="社内取纏９年">#REF!</definedName>
    <definedName name="週間発注" hidden="1">{"'タイトル状態'!$A$7:$W$32"}</definedName>
    <definedName name="除籍_改製原戸籍数">#REF!</definedName>
    <definedName name="進捗">#REF!</definedName>
    <definedName name="推奨機種">#REF!</definedName>
    <definedName name="数量">#REF!</definedName>
    <definedName name="製造原価">#REF!</definedName>
    <definedName name="製品種目">#REF!</definedName>
    <definedName name="設定">#REF!</definedName>
    <definedName name="単価">#REF!</definedName>
    <definedName name="提出値">#REF!</definedName>
    <definedName name="導入時期う" hidden="1">#REF!</definedName>
    <definedName name="届出事件数総数">#REF!</definedName>
    <definedName name="年間消除件数">#REF!</definedName>
    <definedName name="非本籍人届出件数">#REF!</definedName>
    <definedName name="表紙入力">"フォーム 1"</definedName>
    <definedName name="本庁端末台数">#REF!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9" i="41" l="1"/>
  <c r="F48" i="41"/>
  <c r="G26" i="41"/>
  <c r="G27" i="41"/>
  <c r="G19" i="41"/>
  <c r="E16" i="41"/>
  <c r="F7" i="41"/>
  <c r="D45" i="41" l="1"/>
  <c r="E42" i="41"/>
  <c r="H41" i="41"/>
  <c r="G36" i="41"/>
  <c r="G35" i="41"/>
  <c r="G34" i="41"/>
  <c r="G33" i="41"/>
  <c r="G29" i="41"/>
  <c r="G23" i="41"/>
  <c r="F6" i="41"/>
  <c r="I1" i="41"/>
</calcChain>
</file>

<file path=xl/sharedStrings.xml><?xml version="1.0" encoding="utf-8"?>
<sst xmlns="http://schemas.openxmlformats.org/spreadsheetml/2006/main" count="153" uniqueCount="112">
  <si>
    <t>（仕様内容）：</t>
  </si>
  <si>
    <t>別途仕様書・図面による。</t>
  </si>
  <si>
    <t>：</t>
  </si>
  <si>
    <t>必着</t>
  </si>
  <si>
    <t>※送達記録の残る方法に限る。(簡易書留等)</t>
  </si>
  <si>
    <t>（2）</t>
  </si>
  <si>
    <t>（3）</t>
  </si>
  <si>
    <t>（4）</t>
  </si>
  <si>
    <t>（5）</t>
  </si>
  <si>
    <t xml:space="preserve">E-mailアドレス　chotatsu@naa.jp </t>
  </si>
  <si>
    <t>当社から配付する「参考数量内訳書」（Excel）のとおり</t>
  </si>
  <si>
    <t>単体企業の場合は本書「別紙１」、共同企業体の場合は本書 「別紙　２」の参考見積書（参考見本）のとおり</t>
  </si>
  <si>
    <t>単価を算出した根拠資料として下請け業者の入札書(PDF等)を提出してください。なお、下請け業者の入札書の徴収が困難な場合は、直近に契約した工事において交わした契約書類等により単価及び価格が確認できる資料(PDF等)を提出してください。</t>
  </si>
  <si>
    <t>入札・契約事項説明書</t>
  </si>
  <si>
    <t>資格確認通知受領者各位</t>
  </si>
  <si>
    <t xml:space="preserve">成田国際空港株式会社
財務部門調達部	</t>
  </si>
  <si>
    <t>（件　　名）：</t>
  </si>
  <si>
    <t>（履行期間）：</t>
  </si>
  <si>
    <t>（引渡しが伴う調達に関しては、検査不合格時の補修期間含む。）</t>
  </si>
  <si>
    <t>下記条件により競争入札を行います。</t>
  </si>
  <si>
    <t>記</t>
  </si>
  <si>
    <t>１．</t>
  </si>
  <si>
    <t>「現場説明に関する事項」</t>
  </si>
  <si>
    <t>別途配付する「現場確認希望調査票」に記載の上、電子入札システムにより提出してください。電子入札システムを利用していない場合はE-mailにて提出してください。</t>
  </si>
  <si>
    <t>（1）</t>
  </si>
  <si>
    <t>提出期限：</t>
  </si>
  <si>
    <t>２．</t>
  </si>
  <si>
    <t>「参考見積書に関する事項」</t>
  </si>
  <si>
    <t>参考見積書提出期限　</t>
  </si>
  <si>
    <t>※原則、電子入札システムでの提出のみ。利用していない場合はE-mailにて提出。</t>
  </si>
  <si>
    <t>参考見積書　</t>
  </si>
  <si>
    <t>参考見積書内訳</t>
  </si>
  <si>
    <t>根拠資料</t>
  </si>
  <si>
    <t>その他</t>
  </si>
  <si>
    <t>３．</t>
  </si>
  <si>
    <t>「入札に関する事項」</t>
  </si>
  <si>
    <t>入札書提出期限
（電子入札システムによる提出の場合）</t>
  </si>
  <si>
    <t>（郵送※でのご提出の場合)</t>
  </si>
  <si>
    <t xml:space="preserve">（2）
</t>
  </si>
  <si>
    <t>入札保証金</t>
  </si>
  <si>
    <t>入札説明書及び競争契約入札心得書を熟読のうえ入札に参加して下さい。</t>
  </si>
  <si>
    <t>(NAAホームページ 調達情報；一般競争情報；公告情報；添付ファイル参照)</t>
  </si>
  <si>
    <t>４．</t>
  </si>
  <si>
    <t>「契約に関する事項」</t>
  </si>
  <si>
    <t>契約保証金</t>
  </si>
  <si>
    <t>請負代金支払方法</t>
  </si>
  <si>
    <t>遅滞金</t>
  </si>
  <si>
    <t>違約金</t>
  </si>
  <si>
    <t>価格交渉</t>
  </si>
  <si>
    <t>なし</t>
  </si>
  <si>
    <t>（6）</t>
  </si>
  <si>
    <t>契約条項</t>
  </si>
  <si>
    <t>当社契約条項による</t>
  </si>
  <si>
    <t>５．</t>
  </si>
  <si>
    <t>「その他」</t>
  </si>
  <si>
    <t>入札・契約事務に関する事項の問い合わせ</t>
  </si>
  <si>
    <t>財務部門 調達部調達管理グループ　担当　</t>
  </si>
  <si>
    <t>ＴＥＬ　</t>
  </si>
  <si>
    <t>仕様書等に関する事項の問い合わせ</t>
  </si>
  <si>
    <t>電子入札システムにより提出してください。電子入札システムを利用していない場合はE-mailにて、chotatsu@naa.jp宛てに提出してください。
電子メールでの提出の場合、下記の点についてご協力をお願い致します。</t>
  </si>
  <si>
    <t>(イ)　質問を提出した旨を速やかに5-（1）の担当者へ電話で連絡すること。</t>
  </si>
  <si>
    <t>受付期限及び回答予定日</t>
  </si>
  <si>
    <t>受付期限：</t>
  </si>
  <si>
    <t>回答予定：</t>
  </si>
  <si>
    <t>上記以外の質問方法を別途指示する場合には、上記にかかわらず、その指示する方法に従って下さい。</t>
  </si>
  <si>
    <t>以上</t>
  </si>
  <si>
    <t>予定期間（開始日）</t>
  </si>
  <si>
    <t>予定期間（終了日）</t>
  </si>
  <si>
    <t>案件名称</t>
  </si>
  <si>
    <t>◎システム日付</t>
  </si>
  <si>
    <t>契約保証金（コード）</t>
  </si>
  <si>
    <t>支払条件（コード）</t>
  </si>
  <si>
    <t>支払条件</t>
  </si>
  <si>
    <t>入札保証金（コード）</t>
  </si>
  <si>
    <t>価格交渉（文言）</t>
  </si>
  <si>
    <t>TEL</t>
  </si>
  <si>
    <t>本見積書提出期限（郵送※または持参でのご提出の場合）</t>
  </si>
  <si>
    <t>参考見積書提出期限　時間</t>
  </si>
  <si>
    <t>担当者</t>
  </si>
  <si>
    <t>入札・見積書締切　日</t>
  </si>
  <si>
    <t>入札・見積書締切　時間</t>
  </si>
  <si>
    <t>質問受付日時開始　日付</t>
  </si>
  <si>
    <t>質問受付日時開始　時間</t>
  </si>
  <si>
    <t>質問受付日時終了　日付</t>
  </si>
  <si>
    <t>質問受付日時終了　時間</t>
  </si>
  <si>
    <t>質問回答日時開始　日付</t>
  </si>
  <si>
    <t>質問回答日時開始　時間</t>
  </si>
  <si>
    <t>質問回答日時終了　日付</t>
  </si>
  <si>
    <t>質問回答日時終了　時間</t>
  </si>
  <si>
    <t>10分の3以上</t>
  </si>
  <si>
    <t>1</t>
  </si>
  <si>
    <t>完成払</t>
  </si>
  <si>
    <t>0:00:00</t>
  </si>
  <si>
    <t>価格交渉（文言）（コード）</t>
  </si>
  <si>
    <t>TEL（コード）</t>
  </si>
  <si>
    <t>価格交渉（コード）</t>
  </si>
  <si>
    <t>6:00:00</t>
  </si>
  <si>
    <t>見積した者上位3者と同時価格交渉を行います。</t>
  </si>
  <si>
    <t>0476-34-5475</t>
  </si>
  <si>
    <t>遅滞金（コード）</t>
  </si>
  <si>
    <t>違約金（コード）</t>
  </si>
  <si>
    <t>損害金</t>
  </si>
  <si>
    <t>現場説明会の希望調査票提出期限　日</t>
  </si>
  <si>
    <t>現場説明会の希望調査票提出期限　時間</t>
  </si>
  <si>
    <t>参考見積書提出期限</t>
  </si>
  <si>
    <t>テスト3</t>
  </si>
  <si>
    <t>01</t>
  </si>
  <si>
    <t>要</t>
  </si>
  <si>
    <t>02</t>
  </si>
  <si>
    <t>無</t>
  </si>
  <si>
    <t>山田太郎</t>
  </si>
  <si>
    <t>標準例４（調達事務要領第23条関係）</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</si>
</sst>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color theme="1"/>
      <name val="ＭＳ Ｐゴシック"/>
      <family val="2"/>
      <charset val="128"/>
    </font>
    <font>
      <sz val="6"/>
      <name val="ＭＳ Ｐゴシック"/>
      <family val="2"/>
      <charset val="128"/>
    </font>
    <font>
      <sz val="11"/>
      <name val="ＭＳ Ｐゴシック"/>
      <family val="3"/>
      <charset val="128"/>
    </font>
    <font>
      <sz val="12"/>
      <name val="ＭＳ 明朝"/>
      <family val="1"/>
      <charset val="128"/>
    </font>
    <font>
      <sz val="10"/>
      <name val="MS UI Gothic"/>
      <family val="3"/>
      <charset val="128"/>
    </font>
    <font>
      <sz val="14"/>
      <name val="ＭＳ 明朝"/>
      <family val="1"/>
      <charset val="128"/>
    </font>
    <font>
      <u/>
      <sz val="8.25"/>
      <color indexed="12"/>
      <name val="ＭＳ Ｐゴシック"/>
      <family val="3"/>
      <charset val="128"/>
    </font>
    <font>
      <sz val="12"/>
      <name val="ＭＳ Ｐゴシック"/>
      <family val="3"/>
      <charset val="128"/>
    </font>
    <font>
      <sz val="10"/>
      <color theme="1"/>
      <name val="ＭＳ Ｐゴシック"/>
      <family val="2"/>
      <charset val="128"/>
    </font>
    <font>
      <sz val="14"/>
      <name val="ＭＳ Ｐゴシック"/>
      <family val="3"/>
      <charset val="128"/>
    </font>
    <font>
      <sz val="10"/>
      <color theme="1"/>
      <name val="ＭＳ Ｐゴシック"/>
      <family val="3"/>
      <charset val="128"/>
    </font>
    <font>
      <sz val="12"/>
      <color theme="1"/>
      <name val="ＭＳ Ｐゴシック"/>
      <family val="3"/>
      <charset val="128"/>
    </font>
    <font>
      <sz val="11"/>
      <color theme="1"/>
      <name val="HG丸ｺﾞｼｯｸM-PRO"/>
      <family val="2"/>
      <charset val="128"/>
    </font>
    <font>
      <strike/>
      <sz val="12"/>
      <color rgb="FFFF0000"/>
      <name val="ＭＳ Ｐゴシック"/>
      <family val="3"/>
      <charset val="128"/>
    </font>
    <font>
      <sz val="12"/>
      <color rgb="FFFF0000"/>
      <name val="ＭＳ Ｐゴシック"/>
      <family val="3"/>
      <charset val="128"/>
    </font>
  </fonts>
  <fills count="2">
    <fill>
      <patternFill patternType="none"/>
    </fill>
    <fill>
      <patternFill patternType="gray125"/>
    </fill>
  </fills>
  <borders count="8">
    <border>
      <left/>
      <right/>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s>
  <cellStyleXfs count="10">
    <xf numFmtId="0" fontId="0" fillId="0" borderId="0">
      <alignment vertical="center"/>
    </xf>
    <xf numFmtId="0" fontId="2" fillId="0" borderId="0"/>
    <xf numFmtId="0" fontId="2" fillId="0" borderId="0">
      <alignment vertical="center"/>
    </xf>
    <xf numFmtId="0" fontId="4" fillId="0" borderId="0">
      <alignment vertical="center"/>
    </xf>
    <xf numFmtId="38" fontId="4"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4" fillId="0" borderId="0">
      <alignment vertical="center"/>
    </xf>
    <xf numFmtId="0" fontId="8" fillId="0" borderId="0">
      <alignment vertical="center"/>
    </xf>
    <xf numFmtId="0" fontId="8" fillId="0" borderId="0">
      <alignment vertical="center"/>
    </xf>
    <xf numFmtId="0" fontId="12" fillId="0" borderId="0">
      <alignment vertical="center"/>
    </xf>
  </cellStyleXfs>
  <cellXfs count="80">
    <xf numFmtId="0" fontId="0" fillId="0" borderId="0" xfId="0">
      <alignment vertical="center"/>
    </xf>
    <xf numFmtId="14" fontId="0" fillId="0" borderId="0" xfId="0" applyNumberFormat="1" applyAlignment="1"/>
    <xf numFmtId="49" fontId="0" fillId="0" borderId="0" xfId="0" applyNumberFormat="1" applyAlignment="1"/>
    <xf numFmtId="21" fontId="0" fillId="0" borderId="0" xfId="0" applyNumberFormat="1" applyAlignment="1"/>
    <xf numFmtId="0" fontId="7" fillId="0" borderId="1" xfId="2" applyFont="1" applyFill="1" applyBorder="1">
      <alignment vertical="center"/>
    </xf>
    <xf numFmtId="0" fontId="3" fillId="0" borderId="0" xfId="2" applyFont="1" applyFill="1" applyAlignment="1">
      <alignment horizontal="right" vertical="center"/>
    </xf>
    <xf numFmtId="0" fontId="3" fillId="0" borderId="0" xfId="2" applyFont="1" applyFill="1">
      <alignment vertical="center"/>
    </xf>
    <xf numFmtId="0" fontId="5" fillId="0" borderId="0" xfId="2" applyFont="1" applyFill="1">
      <alignment vertical="center"/>
    </xf>
    <xf numFmtId="0" fontId="7" fillId="0" borderId="5" xfId="2" applyFont="1" applyFill="1" applyBorder="1">
      <alignment vertical="center"/>
    </xf>
    <xf numFmtId="0" fontId="7" fillId="0" borderId="0" xfId="2" applyFont="1" applyFill="1">
      <alignment vertical="center"/>
    </xf>
    <xf numFmtId="0" fontId="7" fillId="0" borderId="6" xfId="2" applyFont="1" applyFill="1" applyBorder="1">
      <alignment vertical="center"/>
    </xf>
    <xf numFmtId="0" fontId="7" fillId="0" borderId="0" xfId="0" applyFont="1" applyFill="1" applyAlignment="1">
      <alignment horizontal="left" vertical="center"/>
    </xf>
    <xf numFmtId="49" fontId="7" fillId="0" borderId="0" xfId="2" applyNumberFormat="1" applyFont="1" applyFill="1">
      <alignment vertical="center"/>
    </xf>
    <xf numFmtId="49" fontId="7" fillId="0" borderId="0" xfId="2" applyNumberFormat="1" applyFont="1" applyFill="1" applyAlignment="1">
      <alignment horizontal="right" vertical="center"/>
    </xf>
    <xf numFmtId="49" fontId="7" fillId="0" borderId="0" xfId="2" applyNumberFormat="1" applyFont="1" applyFill="1" applyAlignment="1">
      <alignment horizontal="center" vertical="center"/>
    </xf>
    <xf numFmtId="0" fontId="7" fillId="0" borderId="0" xfId="2" applyFont="1" applyFill="1" applyAlignment="1">
      <alignment horizontal="right" vertical="center"/>
    </xf>
    <xf numFmtId="49" fontId="7" fillId="0" borderId="6" xfId="2" applyNumberFormat="1" applyFont="1" applyFill="1" applyBorder="1">
      <alignment vertical="center"/>
    </xf>
    <xf numFmtId="49" fontId="7" fillId="0" borderId="0" xfId="2" applyNumberFormat="1" applyFont="1" applyFill="1" applyAlignment="1">
      <alignment horizontal="left" vertical="center"/>
    </xf>
    <xf numFmtId="49" fontId="7" fillId="0" borderId="0" xfId="2" applyNumberFormat="1" applyFont="1" applyFill="1" applyAlignment="1">
      <alignment horizontal="left" vertical="top"/>
    </xf>
    <xf numFmtId="0" fontId="3" fillId="0" borderId="0" xfId="2" applyFont="1" applyFill="1" applyAlignment="1">
      <alignment horizontal="left" vertical="center"/>
    </xf>
    <xf numFmtId="0" fontId="7" fillId="0" borderId="0" xfId="2" applyFont="1" applyFill="1" applyAlignment="1">
      <alignment vertical="top"/>
    </xf>
    <xf numFmtId="49" fontId="3" fillId="0" borderId="0" xfId="2" applyNumberFormat="1" applyFont="1" applyFill="1" applyAlignment="1">
      <alignment vertical="top" wrapText="1"/>
    </xf>
    <xf numFmtId="0" fontId="3" fillId="0" borderId="0" xfId="2" applyFont="1" applyFill="1" applyAlignment="1">
      <alignment vertical="top" wrapText="1"/>
    </xf>
    <xf numFmtId="0" fontId="7" fillId="0" borderId="0" xfId="2" applyFont="1" applyFill="1" applyAlignment="1">
      <alignment horizontal="left" vertical="top"/>
    </xf>
    <xf numFmtId="0" fontId="7" fillId="0" borderId="0" xfId="2" applyFont="1" applyFill="1" applyAlignment="1">
      <alignment vertical="top" wrapText="1"/>
    </xf>
    <xf numFmtId="0" fontId="10" fillId="0" borderId="0" xfId="0" applyFont="1" applyFill="1">
      <alignment vertical="center"/>
    </xf>
    <xf numFmtId="0" fontId="7" fillId="0" borderId="0" xfId="0" applyFont="1" applyFill="1">
      <alignment vertical="center"/>
    </xf>
    <xf numFmtId="49" fontId="7" fillId="0" borderId="0" xfId="2" applyNumberFormat="1" applyFont="1" applyFill="1" applyAlignment="1">
      <alignment horizontal="left" vertical="top" wrapText="1"/>
    </xf>
    <xf numFmtId="0" fontId="7" fillId="0" borderId="0" xfId="0" applyFont="1" applyFill="1" applyAlignment="1">
      <alignment horizontal="left" vertical="top"/>
    </xf>
    <xf numFmtId="0" fontId="7" fillId="0" borderId="0" xfId="2" applyFont="1" applyFill="1" applyAlignment="1">
      <alignment horizontal="distributed" vertical="center"/>
    </xf>
    <xf numFmtId="0" fontId="7" fillId="0" borderId="0" xfId="2" applyFont="1" applyFill="1" applyAlignment="1">
      <alignment horizontal="left" vertical="center"/>
    </xf>
    <xf numFmtId="0" fontId="7" fillId="0" borderId="6" xfId="2" applyFont="1" applyFill="1" applyBorder="1" applyAlignment="1">
      <alignment horizontal="left" vertical="center"/>
    </xf>
    <xf numFmtId="0" fontId="10" fillId="0" borderId="0" xfId="0" applyFont="1" applyFill="1" applyAlignment="1">
      <alignment horizontal="left" vertical="center"/>
    </xf>
    <xf numFmtId="49" fontId="11" fillId="0" borderId="0" xfId="0" applyNumberFormat="1" applyFont="1" applyFill="1" applyAlignment="1">
      <alignment horizontal="left" vertical="center"/>
    </xf>
    <xf numFmtId="0" fontId="10" fillId="0" borderId="6" xfId="0" applyFont="1" applyFill="1" applyBorder="1">
      <alignment vertical="center"/>
    </xf>
    <xf numFmtId="0" fontId="10" fillId="0" borderId="6" xfId="0" applyFont="1" applyFill="1" applyBorder="1" applyAlignment="1">
      <alignment horizontal="left" vertical="center"/>
    </xf>
    <xf numFmtId="0" fontId="7" fillId="0" borderId="7" xfId="2" applyFont="1" applyFill="1" applyBorder="1">
      <alignment vertical="center"/>
    </xf>
    <xf numFmtId="0" fontId="7" fillId="0" borderId="3" xfId="2" applyFont="1" applyFill="1" applyBorder="1">
      <alignment vertical="center"/>
    </xf>
    <xf numFmtId="49" fontId="13" fillId="0" borderId="0" xfId="2" applyNumberFormat="1" applyFont="1" applyFill="1" applyAlignment="1">
      <alignment horizontal="left" vertical="top"/>
    </xf>
    <xf numFmtId="0" fontId="13" fillId="0" borderId="0" xfId="2" applyFont="1" applyFill="1" applyAlignment="1">
      <alignment vertical="top"/>
    </xf>
    <xf numFmtId="0" fontId="7" fillId="0" borderId="0" xfId="2" applyFont="1" applyFill="1" applyAlignment="1">
      <alignment horizontal="distributed" vertical="center"/>
    </xf>
    <xf numFmtId="49" fontId="7" fillId="0" borderId="0" xfId="2" applyNumberFormat="1" applyFont="1" applyFill="1" applyAlignment="1">
      <alignment horizontal="left" vertical="center"/>
    </xf>
    <xf numFmtId="0" fontId="7" fillId="0" borderId="0" xfId="2" applyFont="1" applyFill="1" applyAlignment="1">
      <alignment horizontal="left" vertical="center"/>
    </xf>
    <xf numFmtId="14" fontId="7" fillId="0" borderId="0" xfId="2" applyNumberFormat="1" applyFont="1" applyFill="1" applyAlignment="1">
      <alignment horizontal="left" vertical="center"/>
    </xf>
    <xf numFmtId="0" fontId="10" fillId="0" borderId="0" xfId="0" applyFont="1" applyFill="1" applyAlignment="1">
      <alignment horizontal="left" vertical="center"/>
    </xf>
    <xf numFmtId="0" fontId="10" fillId="0" borderId="6" xfId="0" applyFont="1" applyFill="1" applyBorder="1" applyAlignment="1">
      <alignment horizontal="left" vertical="center"/>
    </xf>
    <xf numFmtId="0" fontId="7" fillId="0" borderId="0" xfId="2" applyFont="1" applyFill="1" applyAlignment="1">
      <alignment horizontal="distributed" vertical="top"/>
    </xf>
    <xf numFmtId="0" fontId="7" fillId="0" borderId="0" xfId="2" applyFont="1" applyFill="1" applyAlignment="1">
      <alignment horizontal="left" vertical="top" wrapText="1"/>
    </xf>
    <xf numFmtId="0" fontId="7" fillId="0" borderId="6" xfId="2" applyFont="1" applyFill="1" applyBorder="1" applyAlignment="1">
      <alignment horizontal="left" vertical="top" wrapText="1"/>
    </xf>
    <xf numFmtId="0" fontId="7" fillId="0" borderId="0" xfId="0" applyFont="1" applyFill="1" applyAlignment="1">
      <alignment horizontal="left" vertical="top"/>
    </xf>
    <xf numFmtId="0" fontId="11" fillId="0" borderId="0" xfId="0" applyFont="1" applyFill="1" applyAlignment="1">
      <alignment horizontal="left" vertical="center"/>
    </xf>
    <xf numFmtId="0" fontId="7" fillId="0" borderId="3" xfId="2" applyFont="1" applyFill="1" applyBorder="1" applyAlignment="1">
      <alignment horizontal="right" vertical="center"/>
    </xf>
    <xf numFmtId="0" fontId="7" fillId="0" borderId="4" xfId="2" applyFont="1" applyFill="1" applyBorder="1" applyAlignment="1">
      <alignment horizontal="right" vertical="center"/>
    </xf>
    <xf numFmtId="0" fontId="7" fillId="0" borderId="0" xfId="2" applyFont="1" applyFill="1" applyAlignment="1">
      <alignment horizontal="left" vertical="center" wrapText="1"/>
    </xf>
    <xf numFmtId="0" fontId="7" fillId="0" borderId="6" xfId="2" applyFont="1" applyFill="1" applyBorder="1" applyAlignment="1">
      <alignment horizontal="left" vertical="center" wrapText="1"/>
    </xf>
    <xf numFmtId="0" fontId="7" fillId="0" borderId="0" xfId="5" applyFont="1" applyFill="1" applyBorder="1" applyAlignment="1" applyProtection="1">
      <alignment horizontal="left" vertical="top" wrapText="1"/>
    </xf>
    <xf numFmtId="0" fontId="7" fillId="0" borderId="6" xfId="5" applyFont="1" applyFill="1" applyBorder="1" applyAlignment="1" applyProtection="1">
      <alignment horizontal="left" vertical="top" wrapText="1"/>
    </xf>
    <xf numFmtId="0" fontId="7" fillId="0" borderId="6" xfId="2" applyFont="1" applyFill="1" applyBorder="1" applyAlignment="1">
      <alignment horizontal="left" vertical="center"/>
    </xf>
    <xf numFmtId="0" fontId="13" fillId="0" borderId="0" xfId="2" applyFont="1" applyFill="1" applyAlignment="1">
      <alignment horizontal="distributed" vertical="top"/>
    </xf>
    <xf numFmtId="0" fontId="13" fillId="0" borderId="0" xfId="2" applyFont="1" applyFill="1" applyAlignment="1">
      <alignment horizontal="left" vertical="top" wrapText="1"/>
    </xf>
    <xf numFmtId="0" fontId="13" fillId="0" borderId="6" xfId="2" applyFont="1" applyFill="1" applyBorder="1" applyAlignment="1">
      <alignment horizontal="left" vertical="top" wrapText="1"/>
    </xf>
    <xf numFmtId="0" fontId="7" fillId="0" borderId="0" xfId="2" applyFont="1" applyFill="1" applyAlignment="1">
      <alignment horizontal="left" vertical="top"/>
    </xf>
    <xf numFmtId="0" fontId="7" fillId="0" borderId="6" xfId="2" applyFont="1" applyFill="1" applyBorder="1" applyAlignment="1">
      <alignment horizontal="left" vertical="top"/>
    </xf>
    <xf numFmtId="0" fontId="7" fillId="0" borderId="5" xfId="2" applyFont="1" applyFill="1" applyBorder="1" applyAlignment="1">
      <alignment horizontal="center" vertical="center"/>
    </xf>
    <xf numFmtId="0" fontId="7" fillId="0" borderId="0" xfId="2" applyFont="1" applyFill="1" applyAlignment="1">
      <alignment horizontal="center" vertical="center"/>
    </xf>
    <xf numFmtId="0" fontId="7" fillId="0" borderId="6" xfId="2" applyFont="1" applyFill="1" applyBorder="1" applyAlignment="1">
      <alignment horizontal="center" vertical="center"/>
    </xf>
    <xf numFmtId="0" fontId="7" fillId="0" borderId="0" xfId="2" applyFont="1" applyFill="1" applyAlignment="1">
      <alignment horizontal="distributed" vertical="center" wrapText="1"/>
    </xf>
    <xf numFmtId="49" fontId="7" fillId="0" borderId="0" xfId="2" applyNumberFormat="1" applyFont="1" applyFill="1" applyAlignment="1">
      <alignment horizontal="left" vertical="top" wrapText="1"/>
    </xf>
    <xf numFmtId="49" fontId="7" fillId="0" borderId="6" xfId="2" applyNumberFormat="1" applyFont="1" applyFill="1" applyBorder="1" applyAlignment="1">
      <alignment horizontal="left" vertical="top" wrapText="1"/>
    </xf>
    <xf numFmtId="14" fontId="7" fillId="0" borderId="0" xfId="2" applyNumberFormat="1" applyFont="1" applyFill="1" applyAlignment="1">
      <alignment horizontal="left" vertical="center" wrapText="1"/>
    </xf>
    <xf numFmtId="14" fontId="7" fillId="0" borderId="6" xfId="2" applyNumberFormat="1" applyFont="1" applyFill="1" applyBorder="1" applyAlignment="1">
      <alignment horizontal="left" vertical="center" wrapText="1"/>
    </xf>
    <xf numFmtId="0" fontId="7" fillId="0" borderId="0" xfId="0" applyFont="1" applyFill="1" applyAlignment="1">
      <alignment horizontal="left" vertical="center"/>
    </xf>
    <xf numFmtId="0" fontId="7" fillId="0" borderId="1" xfId="2" applyFont="1" applyFill="1" applyBorder="1" applyAlignment="1">
      <alignment horizontal="center" vertical="center"/>
    </xf>
    <xf numFmtId="0" fontId="7" fillId="0" borderId="2" xfId="2" applyFont="1" applyFill="1" applyBorder="1" applyAlignment="1">
      <alignment horizontal="center" vertical="center"/>
    </xf>
    <xf numFmtId="0" fontId="9" fillId="0" borderId="5" xfId="2" applyFont="1" applyFill="1" applyBorder="1" applyAlignment="1">
      <alignment horizontal="center" vertical="center"/>
    </xf>
    <xf numFmtId="0" fontId="9" fillId="0" borderId="0" xfId="2" applyFont="1" applyFill="1" applyAlignment="1">
      <alignment horizontal="center" vertical="center"/>
    </xf>
    <xf numFmtId="0" fontId="9" fillId="0" borderId="6" xfId="2" applyFont="1" applyFill="1" applyBorder="1" applyAlignment="1">
      <alignment horizontal="center" vertical="center"/>
    </xf>
    <xf numFmtId="0" fontId="7" fillId="0" borderId="0" xfId="2" applyFont="1" applyFill="1">
      <alignment vertical="center"/>
    </xf>
    <xf numFmtId="0" fontId="7" fillId="0" borderId="6" xfId="2" applyFont="1" applyFill="1" applyBorder="1" applyAlignment="1">
      <alignment horizontal="distributed" vertical="center" wrapText="1"/>
    </xf>
    <xf numFmtId="0" fontId="14" fillId="0" borderId="5" xfId="0" applyFont="1" applyBorder="1">
      <alignment vertical="center"/>
    </xf>
  </cellXfs>
  <cellStyles count="10">
    <cellStyle name="ハイパーリンク" xfId="5" builtinId="8"/>
    <cellStyle name="桁区切り 2" xfId="4" xr:uid="{00000000-0005-0000-0000-000001000000}"/>
    <cellStyle name="標準" xfId="0" builtinId="0"/>
    <cellStyle name="標準 2" xfId="1" xr:uid="{00000000-0005-0000-0000-000003000000}"/>
    <cellStyle name="標準 2 2" xfId="6" xr:uid="{00000000-0005-0000-0000-000004000000}"/>
    <cellStyle name="標準 2 3" xfId="7" xr:uid="{00000000-0005-0000-0000-000005000000}"/>
    <cellStyle name="標準 3" xfId="2" xr:uid="{00000000-0005-0000-0000-000006000000}"/>
    <cellStyle name="標準 4" xfId="3" xr:uid="{00000000-0005-0000-0000-000007000000}"/>
    <cellStyle name="標準 5" xfId="9" xr:uid="{00000000-0005-0000-0000-000008000000}"/>
    <cellStyle name="標準 9" xfId="8" xr:uid="{00000000-0005-0000-0000-000009000000}"/>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L51"/>
  <sheetViews>
    <sheetView showGridLines="0" tabSelected="1" zoomScale="75" zoomScaleNormal="75" zoomScaleSheetLayoutView="75" workbookViewId="0"/>
  </sheetViews>
  <sheetFormatPr defaultColWidth="4.140625" defaultRowHeight="25.5" customHeight="1" x14ac:dyDescent="0.15"/>
  <cols>
    <col min="1" max="1" width="4.140625" style="6" customWidth="1"/>
    <col min="2" max="2" width="8.5703125" style="6" customWidth="1"/>
    <col min="3" max="3" width="4.140625" style="6" customWidth="1"/>
    <col min="4" max="4" width="14.5703125" style="6" customWidth="1"/>
    <col min="5" max="5" width="29.85546875" style="6" customWidth="1"/>
    <col min="6" max="6" width="3.42578125" style="6" customWidth="1"/>
    <col min="7" max="7" width="4.28515625" style="6" customWidth="1"/>
    <col min="8" max="8" width="41.140625" style="6" customWidth="1"/>
    <col min="9" max="9" width="9.140625" style="6" customWidth="1"/>
    <col min="10" max="10" width="42.140625" style="6" customWidth="1"/>
    <col min="11" max="11" width="6.140625" style="6" customWidth="1"/>
    <col min="12" max="16384" width="4.140625" style="6"/>
  </cols>
  <sheetData>
    <row r="1" spans="1:11" ht="25.5" customHeight="1" x14ac:dyDescent="0.15">
      <c r="A1" s="79" t="s">
        <v>111</v>
      </c>
      <c r="B1" s="4"/>
      <c r="C1" s="4"/>
      <c r="D1" s="4"/>
      <c r="E1" s="4"/>
      <c r="F1" s="4"/>
      <c r="G1" s="4"/>
      <c r="H1" s="4"/>
      <c r="I1" s="72" t="str">
        <f>TEXT(DATE(YEAR(基本情報_1_1!D2),MONTH(基本情報_1_1!D2),DAY(基本情報_1_1!D2)),"YYYY年M月D日")</f>
        <v>2025年9月30日</v>
      </c>
      <c r="J1" s="73"/>
      <c r="K1" s="5"/>
    </row>
    <row r="2" spans="1:11" ht="25.5" customHeight="1" x14ac:dyDescent="0.15">
      <c r="A2" s="74" t="s">
        <v>13</v>
      </c>
      <c r="B2" s="75"/>
      <c r="C2" s="75"/>
      <c r="D2" s="75"/>
      <c r="E2" s="75"/>
      <c r="F2" s="75"/>
      <c r="G2" s="75"/>
      <c r="H2" s="75"/>
      <c r="I2" s="75"/>
      <c r="J2" s="76"/>
      <c r="K2" s="7"/>
    </row>
    <row r="3" spans="1:11" ht="21.75" customHeight="1" x14ac:dyDescent="0.15">
      <c r="A3" s="8"/>
      <c r="B3" s="46" t="s">
        <v>14</v>
      </c>
      <c r="C3" s="46"/>
      <c r="D3" s="46"/>
      <c r="E3" s="46"/>
      <c r="F3" s="46"/>
      <c r="G3" s="9"/>
      <c r="H3" s="9"/>
      <c r="I3" s="9"/>
      <c r="J3" s="10"/>
    </row>
    <row r="4" spans="1:11" ht="55.5" customHeight="1" x14ac:dyDescent="0.15">
      <c r="A4" s="8"/>
      <c r="B4" s="9"/>
      <c r="C4" s="9"/>
      <c r="D4" s="9"/>
      <c r="E4" s="9"/>
      <c r="F4" s="9"/>
      <c r="G4" s="9"/>
      <c r="H4" s="9"/>
      <c r="I4" s="66" t="s">
        <v>15</v>
      </c>
      <c r="J4" s="78"/>
    </row>
    <row r="5" spans="1:11" ht="25.5" customHeight="1" x14ac:dyDescent="0.15">
      <c r="A5" s="8"/>
      <c r="B5" s="9"/>
      <c r="C5" s="9"/>
      <c r="D5" s="9"/>
      <c r="E5" s="9"/>
      <c r="F5" s="9"/>
      <c r="G5" s="9"/>
      <c r="H5" s="9"/>
      <c r="I5" s="9"/>
      <c r="J5" s="10"/>
    </row>
    <row r="6" spans="1:11" ht="25.5" customHeight="1" x14ac:dyDescent="0.15">
      <c r="A6" s="8"/>
      <c r="B6" s="9"/>
      <c r="C6" s="9"/>
      <c r="D6" s="9"/>
      <c r="E6" s="11" t="s">
        <v>16</v>
      </c>
      <c r="F6" s="41" t="str">
        <f>基本情報_1_1!C2</f>
        <v>テスト3</v>
      </c>
      <c r="G6" s="42"/>
      <c r="H6" s="42"/>
      <c r="I6" s="42"/>
      <c r="J6" s="57"/>
    </row>
    <row r="7" spans="1:11" ht="25.5" customHeight="1" x14ac:dyDescent="0.15">
      <c r="A7" s="8"/>
      <c r="B7" s="9"/>
      <c r="C7" s="9"/>
      <c r="D7" s="9"/>
      <c r="E7" s="11" t="s">
        <v>17</v>
      </c>
      <c r="F7" s="77" t="str">
        <f>IFERROR(TEXT(DATE(YEAR(基本情報_1_1!A2),MONTH(基本情報_1_1!A2),DAY(基本情報_1_1!A2)),"YYYY年M月D日")&amp;"から"&amp;TEXT(DATE(YEAR(基本情報_1_1!B2),MONTH(基本情報_1_1!B2),DAY(基本情報_1_1!B2)),"YYYY年M月D日")&amp;"まで","")</f>
        <v>2025年9月1日から2025年9月3日まで</v>
      </c>
      <c r="G7" s="77"/>
      <c r="H7" s="77"/>
      <c r="I7" s="9"/>
      <c r="J7" s="10"/>
    </row>
    <row r="8" spans="1:11" ht="21" customHeight="1" x14ac:dyDescent="0.15">
      <c r="A8" s="8"/>
      <c r="B8" s="9"/>
      <c r="C8" s="9"/>
      <c r="D8" s="42" t="s">
        <v>18</v>
      </c>
      <c r="E8" s="42"/>
      <c r="F8" s="42"/>
      <c r="G8" s="42"/>
      <c r="H8" s="42"/>
      <c r="I8" s="9"/>
      <c r="J8" s="10"/>
    </row>
    <row r="9" spans="1:11" ht="25.5" customHeight="1" x14ac:dyDescent="0.15">
      <c r="A9" s="8"/>
      <c r="B9" s="9"/>
      <c r="C9" s="9"/>
      <c r="D9" s="9"/>
      <c r="E9" s="11" t="s">
        <v>0</v>
      </c>
      <c r="F9" s="71" t="s">
        <v>1</v>
      </c>
      <c r="G9" s="71"/>
      <c r="H9" s="71"/>
      <c r="I9" s="9"/>
      <c r="J9" s="10"/>
    </row>
    <row r="10" spans="1:11" ht="25.5" customHeight="1" x14ac:dyDescent="0.15">
      <c r="A10" s="8"/>
      <c r="B10" s="9"/>
      <c r="C10" s="9"/>
      <c r="D10" s="42" t="s">
        <v>19</v>
      </c>
      <c r="E10" s="42"/>
      <c r="F10" s="42"/>
      <c r="G10" s="42"/>
      <c r="H10" s="42"/>
      <c r="I10" s="9"/>
      <c r="J10" s="10"/>
    </row>
    <row r="11" spans="1:11" ht="15.75" customHeight="1" x14ac:dyDescent="0.15">
      <c r="A11" s="8"/>
      <c r="B11" s="9"/>
      <c r="C11" s="9"/>
      <c r="D11" s="9"/>
      <c r="E11" s="9"/>
      <c r="F11" s="9"/>
      <c r="G11" s="9"/>
      <c r="H11" s="9"/>
      <c r="I11" s="9"/>
      <c r="J11" s="10"/>
    </row>
    <row r="12" spans="1:11" ht="25.5" customHeight="1" x14ac:dyDescent="0.15">
      <c r="A12" s="63" t="s">
        <v>20</v>
      </c>
      <c r="B12" s="64"/>
      <c r="C12" s="64"/>
      <c r="D12" s="64"/>
      <c r="E12" s="64"/>
      <c r="F12" s="64"/>
      <c r="G12" s="64"/>
      <c r="H12" s="64"/>
      <c r="I12" s="64"/>
      <c r="J12" s="65"/>
    </row>
    <row r="13" spans="1:11" ht="16.5" customHeight="1" x14ac:dyDescent="0.15">
      <c r="A13" s="8"/>
      <c r="B13" s="9"/>
      <c r="C13" s="9"/>
      <c r="D13" s="9"/>
      <c r="E13" s="9"/>
      <c r="F13" s="9"/>
      <c r="G13" s="9"/>
      <c r="H13" s="9"/>
      <c r="I13" s="9"/>
      <c r="J13" s="10"/>
    </row>
    <row r="14" spans="1:11" ht="25.5" customHeight="1" x14ac:dyDescent="0.15">
      <c r="A14" s="8"/>
      <c r="B14" s="12" t="s">
        <v>21</v>
      </c>
      <c r="C14" s="9" t="s">
        <v>22</v>
      </c>
      <c r="D14" s="12"/>
      <c r="E14" s="9"/>
      <c r="F14" s="13"/>
      <c r="G14" s="14"/>
      <c r="H14" s="15"/>
      <c r="I14" s="15"/>
      <c r="J14" s="16"/>
    </row>
    <row r="15" spans="1:11" ht="39" customHeight="1" x14ac:dyDescent="0.15">
      <c r="A15" s="8"/>
      <c r="B15" s="17"/>
      <c r="C15" s="53" t="s">
        <v>23</v>
      </c>
      <c r="D15" s="53"/>
      <c r="E15" s="53"/>
      <c r="F15" s="53"/>
      <c r="G15" s="53"/>
      <c r="H15" s="53"/>
      <c r="I15" s="53"/>
      <c r="J15" s="54"/>
    </row>
    <row r="16" spans="1:11" ht="25.5" customHeight="1" x14ac:dyDescent="0.15">
      <c r="A16" s="8"/>
      <c r="B16" s="18" t="s">
        <v>24</v>
      </c>
      <c r="C16" s="42" t="s">
        <v>25</v>
      </c>
      <c r="D16" s="42"/>
      <c r="E16" s="42" t="str">
        <f>IFERROR(TEXT(DATE(YEAR(基本情報_1_1!P2),MONTH(基本情報_1_1!P2),DAY(基本情報_1_1!P2)),"YYYY年M月D日")&amp;""&amp;TEXT(基本情報_1_1!R2,"h時まで"),"")</f>
        <v>2025年9月14日0時まで</v>
      </c>
      <c r="F16" s="42"/>
      <c r="G16" s="42"/>
      <c r="H16" s="42"/>
      <c r="I16" s="15"/>
      <c r="J16" s="16"/>
    </row>
    <row r="17" spans="1:12" ht="25.5" customHeight="1" x14ac:dyDescent="0.15">
      <c r="A17" s="8"/>
      <c r="B17" s="18" t="s">
        <v>5</v>
      </c>
      <c r="C17" s="42" t="s">
        <v>9</v>
      </c>
      <c r="D17" s="42"/>
      <c r="E17" s="42"/>
      <c r="F17" s="42"/>
      <c r="G17" s="14"/>
      <c r="H17" s="15"/>
      <c r="I17" s="15"/>
      <c r="J17" s="16"/>
    </row>
    <row r="18" spans="1:12" ht="25.5" customHeight="1" x14ac:dyDescent="0.15">
      <c r="A18" s="8"/>
      <c r="B18" s="12" t="s">
        <v>26</v>
      </c>
      <c r="C18" s="42" t="s">
        <v>27</v>
      </c>
      <c r="D18" s="42"/>
      <c r="E18" s="42"/>
      <c r="F18" s="9"/>
      <c r="G18" s="12"/>
      <c r="H18" s="9"/>
      <c r="I18" s="9"/>
      <c r="J18" s="10"/>
    </row>
    <row r="19" spans="1:12" ht="40.9" customHeight="1" x14ac:dyDescent="0.15">
      <c r="A19" s="8"/>
      <c r="B19" s="18" t="s">
        <v>24</v>
      </c>
      <c r="C19" s="40" t="s">
        <v>28</v>
      </c>
      <c r="D19" s="40"/>
      <c r="E19" s="40"/>
      <c r="F19" s="9" t="s">
        <v>2</v>
      </c>
      <c r="G19" s="43" t="str">
        <f>IFERROR(TEXT(DATE(YEAR(基本情報_1_1!AF2),MONTH(基本情報_1_1!AF2),DAY(基本情報_1_1!AF2)),"YYYY年M月D日")&amp;""&amp;TEXT(基本情報_1_1!Q2,"h時まで"),"")</f>
        <v>2025年9月17日6時まで</v>
      </c>
      <c r="H19" s="43"/>
      <c r="I19" s="69" t="s">
        <v>29</v>
      </c>
      <c r="J19" s="70"/>
      <c r="K19" s="19"/>
      <c r="L19" s="19"/>
    </row>
    <row r="20" spans="1:12" ht="42" customHeight="1" x14ac:dyDescent="0.15">
      <c r="A20" s="8"/>
      <c r="B20" s="18" t="s">
        <v>5</v>
      </c>
      <c r="C20" s="46" t="s">
        <v>30</v>
      </c>
      <c r="D20" s="46"/>
      <c r="E20" s="46"/>
      <c r="F20" s="20" t="s">
        <v>2</v>
      </c>
      <c r="G20" s="67" t="s">
        <v>11</v>
      </c>
      <c r="H20" s="67"/>
      <c r="I20" s="67"/>
      <c r="J20" s="68"/>
      <c r="K20" s="21"/>
      <c r="L20" s="21"/>
    </row>
    <row r="21" spans="1:12" ht="25.5" customHeight="1" x14ac:dyDescent="0.15">
      <c r="A21" s="8"/>
      <c r="B21" s="18" t="s">
        <v>6</v>
      </c>
      <c r="C21" s="40" t="s">
        <v>31</v>
      </c>
      <c r="D21" s="40"/>
      <c r="E21" s="40"/>
      <c r="F21" s="9" t="s">
        <v>2</v>
      </c>
      <c r="G21" s="42" t="s">
        <v>10</v>
      </c>
      <c r="H21" s="44"/>
      <c r="I21" s="44"/>
      <c r="J21" s="45"/>
    </row>
    <row r="22" spans="1:12" ht="69.599999999999994" customHeight="1" x14ac:dyDescent="0.15">
      <c r="A22" s="8"/>
      <c r="B22" s="18" t="s">
        <v>7</v>
      </c>
      <c r="C22" s="46" t="s">
        <v>32</v>
      </c>
      <c r="D22" s="46"/>
      <c r="E22" s="46"/>
      <c r="F22" s="20" t="s">
        <v>2</v>
      </c>
      <c r="G22" s="47" t="s">
        <v>12</v>
      </c>
      <c r="H22" s="47"/>
      <c r="I22" s="47"/>
      <c r="J22" s="48"/>
      <c r="K22" s="22"/>
      <c r="L22" s="22"/>
    </row>
    <row r="23" spans="1:12" ht="82.9" customHeight="1" x14ac:dyDescent="0.15">
      <c r="A23" s="8"/>
      <c r="B23" s="18" t="s">
        <v>8</v>
      </c>
      <c r="C23" s="46" t="s">
        <v>33</v>
      </c>
      <c r="D23" s="46"/>
      <c r="E23" s="46"/>
      <c r="F23" s="23" t="s">
        <v>2</v>
      </c>
      <c r="G23" s="47" t="str">
        <f>"「参考見積書作成要領」にしたがって参考見積書及び内訳書を作成のうえ、Excelデータで提出してください。なお、下請け業者の入札書等、根拠書類についてはExcel以外のデータでも紙面でも構いません。
提出の際(電子メールの場合)は、宛先は5(2)のメールアドレス宛とし、メールのタイトルを「参考見積書提出("&amp;基本情報_1_1!C2&amp;")」　としてください。"</f>
        <v>「参考見積書作成要領」にしたがって参考見積書及び内訳書を作成のうえ、Excelデータで提出してください。なお、下請け業者の入札書等、根拠書類についてはExcel以外のデータでも紙面でも構いません。
提出の際(電子メールの場合)は、宛先は5(2)のメールアドレス宛とし、メールのタイトルを「参考見積書提出(テスト3)」　としてください。</v>
      </c>
      <c r="H23" s="47"/>
      <c r="I23" s="47"/>
      <c r="J23" s="48"/>
      <c r="K23" s="24"/>
      <c r="L23" s="24"/>
    </row>
    <row r="24" spans="1:12" ht="16.5" customHeight="1" x14ac:dyDescent="0.15">
      <c r="A24" s="8"/>
      <c r="B24" s="9"/>
      <c r="C24" s="9"/>
      <c r="D24" s="9"/>
      <c r="E24" s="9"/>
      <c r="F24" s="9"/>
      <c r="G24" s="9"/>
      <c r="H24" s="9"/>
      <c r="I24" s="9"/>
      <c r="J24" s="10"/>
    </row>
    <row r="25" spans="1:12" ht="25.5" customHeight="1" x14ac:dyDescent="0.15">
      <c r="A25" s="8"/>
      <c r="B25" s="12" t="s">
        <v>34</v>
      </c>
      <c r="C25" s="42" t="s">
        <v>35</v>
      </c>
      <c r="D25" s="42"/>
      <c r="E25" s="42"/>
      <c r="F25" s="9"/>
      <c r="G25" s="12"/>
      <c r="H25" s="9"/>
      <c r="I25" s="9"/>
      <c r="J25" s="10"/>
    </row>
    <row r="26" spans="1:12" ht="28.5" customHeight="1" x14ac:dyDescent="0.15">
      <c r="A26" s="8"/>
      <c r="B26" s="18" t="s">
        <v>24</v>
      </c>
      <c r="C26" s="66" t="s">
        <v>36</v>
      </c>
      <c r="D26" s="66"/>
      <c r="E26" s="66"/>
      <c r="F26" s="9" t="s">
        <v>2</v>
      </c>
      <c r="G26" s="42" t="str">
        <f>IFERROR(TEXT(DATE(YEAR(基本情報_1_1!V2),MONTH(基本情報_1_1!V2),DAY(基本情報_1_1!V2)),"YYYY年M月D日")&amp;""&amp;TEXT(基本情報_1_1!W2,"h時まで"),"")</f>
        <v>2025年9月16日0時まで</v>
      </c>
      <c r="H26" s="42"/>
      <c r="I26" s="25"/>
      <c r="J26" s="10"/>
    </row>
    <row r="27" spans="1:12" ht="25.5" customHeight="1" x14ac:dyDescent="0.15">
      <c r="A27" s="8"/>
      <c r="B27" s="23"/>
      <c r="C27" s="40" t="s">
        <v>37</v>
      </c>
      <c r="D27" s="40"/>
      <c r="E27" s="40"/>
      <c r="F27" s="9" t="s">
        <v>2</v>
      </c>
      <c r="G27" s="42" t="str">
        <f>IFERROR(TEXT(DATE(YEAR(基本情報_1_1!O2),MONTH(基本情報_1_1!O2),DAY(基本情報_1_1!O2)),"YYYY年M月D日"),"")</f>
        <v>2025年9月15日</v>
      </c>
      <c r="H27" s="42"/>
      <c r="I27" s="26" t="s">
        <v>3</v>
      </c>
      <c r="J27" s="10"/>
    </row>
    <row r="28" spans="1:12" ht="21" customHeight="1" x14ac:dyDescent="0.15">
      <c r="A28" s="8"/>
      <c r="B28" s="18"/>
      <c r="C28" s="9"/>
      <c r="D28" s="9"/>
      <c r="E28" s="49" t="s">
        <v>4</v>
      </c>
      <c r="F28" s="49"/>
      <c r="G28" s="49"/>
      <c r="H28" s="49"/>
      <c r="I28" s="9"/>
      <c r="J28" s="10"/>
    </row>
    <row r="29" spans="1:12" ht="18" customHeight="1" x14ac:dyDescent="0.15">
      <c r="A29" s="8"/>
      <c r="B29" s="27" t="s">
        <v>38</v>
      </c>
      <c r="C29" s="40" t="s">
        <v>39</v>
      </c>
      <c r="D29" s="40"/>
      <c r="E29" s="40"/>
      <c r="F29" s="28"/>
      <c r="G29" s="41" t="str">
        <f>基本情報_1_1!J2</f>
        <v>要</v>
      </c>
      <c r="H29" s="42"/>
      <c r="I29" s="9"/>
      <c r="J29" s="10"/>
    </row>
    <row r="30" spans="1:12" ht="21" customHeight="1" x14ac:dyDescent="0.15">
      <c r="A30" s="8"/>
      <c r="B30" s="18"/>
      <c r="C30" s="29"/>
      <c r="D30" s="29"/>
      <c r="E30" s="29"/>
      <c r="F30" s="28" t="s">
        <v>40</v>
      </c>
      <c r="G30" s="28"/>
      <c r="H30" s="28"/>
      <c r="I30" s="9"/>
      <c r="J30" s="10"/>
    </row>
    <row r="31" spans="1:12" ht="21" customHeight="1" x14ac:dyDescent="0.15">
      <c r="A31" s="8"/>
      <c r="B31" s="27"/>
      <c r="C31" s="29"/>
      <c r="D31" s="29"/>
      <c r="E31" s="29"/>
      <c r="F31" s="28" t="s">
        <v>41</v>
      </c>
      <c r="G31" s="28"/>
      <c r="H31" s="28"/>
      <c r="I31" s="9"/>
      <c r="J31" s="10"/>
    </row>
    <row r="32" spans="1:12" ht="25.5" customHeight="1" x14ac:dyDescent="0.15">
      <c r="A32" s="8"/>
      <c r="B32" s="12" t="s">
        <v>42</v>
      </c>
      <c r="C32" s="42" t="s">
        <v>43</v>
      </c>
      <c r="D32" s="42"/>
      <c r="E32" s="42"/>
      <c r="F32" s="42"/>
      <c r="G32" s="9"/>
      <c r="H32" s="9"/>
      <c r="I32" s="9"/>
      <c r="J32" s="10"/>
    </row>
    <row r="33" spans="1:10" ht="25.5" customHeight="1" x14ac:dyDescent="0.15">
      <c r="A33" s="8"/>
      <c r="B33" s="18" t="s">
        <v>24</v>
      </c>
      <c r="C33" s="40" t="s">
        <v>44</v>
      </c>
      <c r="D33" s="40"/>
      <c r="E33" s="40"/>
      <c r="F33" s="9" t="s">
        <v>2</v>
      </c>
      <c r="G33" s="42" t="str">
        <f>"契約金額の"&amp;基本情報_1_1!F2</f>
        <v>契約金額の10分の3以上</v>
      </c>
      <c r="H33" s="42"/>
      <c r="I33" s="9"/>
      <c r="J33" s="10"/>
    </row>
    <row r="34" spans="1:10" ht="25.5" customHeight="1" x14ac:dyDescent="0.15">
      <c r="A34" s="8"/>
      <c r="B34" s="18" t="s">
        <v>5</v>
      </c>
      <c r="C34" s="40" t="s">
        <v>45</v>
      </c>
      <c r="D34" s="40"/>
      <c r="E34" s="40"/>
      <c r="F34" s="9" t="s">
        <v>2</v>
      </c>
      <c r="G34" s="41" t="str">
        <f>基本情報_1_1!H2</f>
        <v>完成払</v>
      </c>
      <c r="H34" s="42"/>
      <c r="I34" s="30"/>
      <c r="J34" s="31"/>
    </row>
    <row r="35" spans="1:10" ht="25.5" customHeight="1" x14ac:dyDescent="0.15">
      <c r="A35" s="8"/>
      <c r="B35" s="18" t="s">
        <v>6</v>
      </c>
      <c r="C35" s="40" t="s">
        <v>101</v>
      </c>
      <c r="D35" s="40"/>
      <c r="E35" s="40"/>
      <c r="F35" s="9" t="s">
        <v>2</v>
      </c>
      <c r="G35" s="9" t="str">
        <f>IF(基本情報_1_1!AH2="有","未履行部分につき遅滞日数に応じて年5.0％の割合で計算した額","免除")</f>
        <v>免除</v>
      </c>
      <c r="H35" s="9"/>
      <c r="I35" s="30"/>
      <c r="J35" s="31"/>
    </row>
    <row r="36" spans="1:10" ht="25.5" customHeight="1" x14ac:dyDescent="0.15">
      <c r="A36" s="8"/>
      <c r="B36" s="18" t="s">
        <v>7</v>
      </c>
      <c r="C36" s="40" t="s">
        <v>47</v>
      </c>
      <c r="D36" s="40"/>
      <c r="E36" s="40"/>
      <c r="F36" s="9" t="s">
        <v>2</v>
      </c>
      <c r="G36" s="9" t="str">
        <f>IF(基本情報_1_1!AJ2="有","契約金額の10分の1","免除")</f>
        <v>免除</v>
      </c>
      <c r="H36" s="9"/>
      <c r="I36" s="30"/>
      <c r="J36" s="31"/>
    </row>
    <row r="37" spans="1:10" ht="18" customHeight="1" x14ac:dyDescent="0.15">
      <c r="A37" s="8"/>
      <c r="B37" s="38" t="s">
        <v>8</v>
      </c>
      <c r="C37" s="58" t="s">
        <v>48</v>
      </c>
      <c r="D37" s="58"/>
      <c r="E37" s="58"/>
      <c r="F37" s="39" t="s">
        <v>2</v>
      </c>
      <c r="G37" s="59" t="s">
        <v>49</v>
      </c>
      <c r="H37" s="59"/>
      <c r="I37" s="59"/>
      <c r="J37" s="60"/>
    </row>
    <row r="38" spans="1:10" ht="20.25" customHeight="1" x14ac:dyDescent="0.15">
      <c r="A38" s="8"/>
      <c r="B38" s="18" t="s">
        <v>50</v>
      </c>
      <c r="C38" s="46" t="s">
        <v>51</v>
      </c>
      <c r="D38" s="46"/>
      <c r="E38" s="46"/>
      <c r="F38" s="20" t="s">
        <v>2</v>
      </c>
      <c r="G38" s="61" t="s">
        <v>52</v>
      </c>
      <c r="H38" s="61"/>
      <c r="I38" s="61"/>
      <c r="J38" s="62"/>
    </row>
    <row r="39" spans="1:10" ht="25.5" customHeight="1" x14ac:dyDescent="0.15">
      <c r="A39" s="8"/>
      <c r="B39" s="12" t="s">
        <v>53</v>
      </c>
      <c r="C39" s="42" t="s">
        <v>54</v>
      </c>
      <c r="D39" s="42"/>
      <c r="E39" s="9"/>
      <c r="F39" s="9"/>
      <c r="G39" s="9"/>
      <c r="H39" s="9"/>
      <c r="I39" s="9"/>
      <c r="J39" s="10"/>
    </row>
    <row r="40" spans="1:10" ht="25.5" customHeight="1" x14ac:dyDescent="0.15">
      <c r="A40" s="8"/>
      <c r="B40" s="18" t="s">
        <v>24</v>
      </c>
      <c r="C40" s="42" t="s">
        <v>55</v>
      </c>
      <c r="D40" s="44"/>
      <c r="E40" s="44"/>
      <c r="F40" s="44"/>
      <c r="G40" s="44"/>
      <c r="H40" s="44"/>
      <c r="I40" s="9"/>
      <c r="J40" s="10"/>
    </row>
    <row r="41" spans="1:10" ht="25.5" customHeight="1" x14ac:dyDescent="0.15">
      <c r="A41" s="8"/>
      <c r="B41" s="18"/>
      <c r="C41" s="9"/>
      <c r="D41" s="30" t="s">
        <v>56</v>
      </c>
      <c r="E41" s="32"/>
      <c r="F41" s="32"/>
      <c r="G41" s="32"/>
      <c r="H41" s="33" t="str">
        <f>基本情報_1_1!U2</f>
        <v>山田太郎</v>
      </c>
      <c r="I41" s="9"/>
      <c r="J41" s="10"/>
    </row>
    <row r="42" spans="1:10" ht="25.5" customHeight="1" x14ac:dyDescent="0.15">
      <c r="A42" s="8"/>
      <c r="B42" s="23"/>
      <c r="C42" s="9"/>
      <c r="D42" s="9" t="s">
        <v>57</v>
      </c>
      <c r="E42" s="41" t="str">
        <f>基本情報_1_1!N2</f>
        <v>0476-34-5475</v>
      </c>
      <c r="F42" s="42"/>
      <c r="G42" s="42"/>
      <c r="H42" s="42"/>
      <c r="I42" s="25"/>
      <c r="J42" s="34"/>
    </row>
    <row r="43" spans="1:10" ht="25.5" customHeight="1" x14ac:dyDescent="0.15">
      <c r="A43" s="8"/>
      <c r="B43" s="18" t="s">
        <v>5</v>
      </c>
      <c r="C43" s="42" t="s">
        <v>58</v>
      </c>
      <c r="D43" s="44"/>
      <c r="E43" s="44"/>
      <c r="F43" s="44"/>
      <c r="G43" s="44"/>
      <c r="H43" s="9"/>
      <c r="I43" s="9"/>
      <c r="J43" s="10"/>
    </row>
    <row r="44" spans="1:10" ht="49.15" customHeight="1" x14ac:dyDescent="0.15">
      <c r="A44" s="8"/>
      <c r="B44" s="23"/>
      <c r="C44" s="55" t="s">
        <v>59</v>
      </c>
      <c r="D44" s="55"/>
      <c r="E44" s="55"/>
      <c r="F44" s="55"/>
      <c r="G44" s="55"/>
      <c r="H44" s="55"/>
      <c r="I44" s="55"/>
      <c r="J44" s="56"/>
    </row>
    <row r="45" spans="1:10" ht="25.5" customHeight="1" x14ac:dyDescent="0.15">
      <c r="A45" s="8"/>
      <c r="B45" s="23"/>
      <c r="C45" s="9"/>
      <c r="D45" s="42" t="str">
        <f>"(ア)　メールのタイトルは、質問「"&amp;基本情報_1_1!C2&amp;"」について（貴社名）　に統一すること。"</f>
        <v>(ア)　メールのタイトルは、質問「テスト3」について（貴社名）　に統一すること。</v>
      </c>
      <c r="E45" s="42"/>
      <c r="F45" s="42"/>
      <c r="G45" s="42"/>
      <c r="H45" s="42"/>
      <c r="I45" s="42"/>
      <c r="J45" s="57"/>
    </row>
    <row r="46" spans="1:10" ht="25.5" customHeight="1" x14ac:dyDescent="0.15">
      <c r="A46" s="8"/>
      <c r="B46" s="23"/>
      <c r="C46" s="9"/>
      <c r="D46" s="42" t="s">
        <v>60</v>
      </c>
      <c r="E46" s="44"/>
      <c r="F46" s="44"/>
      <c r="G46" s="44"/>
      <c r="H46" s="44"/>
      <c r="I46" s="44"/>
      <c r="J46" s="45"/>
    </row>
    <row r="47" spans="1:10" ht="25.5" customHeight="1" x14ac:dyDescent="0.15">
      <c r="A47" s="8"/>
      <c r="B47" s="18" t="s">
        <v>6</v>
      </c>
      <c r="C47" s="30" t="s">
        <v>61</v>
      </c>
      <c r="D47" s="9"/>
      <c r="E47" s="32"/>
      <c r="F47" s="32"/>
      <c r="G47" s="32"/>
      <c r="H47" s="32"/>
      <c r="I47" s="32"/>
      <c r="J47" s="35"/>
    </row>
    <row r="48" spans="1:10" ht="25.5" customHeight="1" x14ac:dyDescent="0.15">
      <c r="A48" s="8"/>
      <c r="B48" s="23"/>
      <c r="C48" s="9"/>
      <c r="D48" s="12"/>
      <c r="E48" s="9" t="s">
        <v>62</v>
      </c>
      <c r="F48" s="50" t="str">
        <f>IFERROR(TEXT(DATE(YEAR(基本情報_1_1!Z2),MONTH(基本情報_1_1!Z2),DAY(基本情報_1_1!Z2)),"YYYY年M月D日")&amp;""&amp;TEXT(基本情報_1_1!AA2,"h時まで"),"")</f>
        <v>2025年9月11日6時まで</v>
      </c>
      <c r="G48" s="50"/>
      <c r="H48" s="50"/>
      <c r="I48" s="26" t="s">
        <v>3</v>
      </c>
      <c r="J48" s="34"/>
    </row>
    <row r="49" spans="1:10" ht="25.5" customHeight="1" x14ac:dyDescent="0.15">
      <c r="A49" s="8"/>
      <c r="B49" s="23"/>
      <c r="C49" s="9"/>
      <c r="D49" s="9"/>
      <c r="E49" s="9" t="s">
        <v>63</v>
      </c>
      <c r="F49" s="50" t="str">
        <f>IFERROR(TEXT(DATE(YEAR(基本情報_1_1!AD2),MONTH(基本情報_1_1!AD2),DAY(基本情報_1_1!AD2)),"YYYY年M月D日")&amp;""&amp;TEXT(基本情報_1_1!AE2,"h時"),"")</f>
        <v>2025年9月15日6時</v>
      </c>
      <c r="G49" s="50"/>
      <c r="H49" s="50"/>
      <c r="I49" s="15"/>
      <c r="J49" s="16"/>
    </row>
    <row r="50" spans="1:10" ht="25.5" customHeight="1" x14ac:dyDescent="0.15">
      <c r="A50" s="8"/>
      <c r="B50" s="18" t="s">
        <v>7</v>
      </c>
      <c r="C50" s="9" t="s">
        <v>64</v>
      </c>
      <c r="D50" s="12"/>
      <c r="E50" s="9"/>
      <c r="F50" s="13"/>
      <c r="G50" s="14"/>
      <c r="H50" s="15"/>
      <c r="I50" s="15"/>
      <c r="J50" s="16"/>
    </row>
    <row r="51" spans="1:10" ht="25.5" customHeight="1" thickBot="1" x14ac:dyDescent="0.2">
      <c r="A51" s="36"/>
      <c r="B51" s="37"/>
      <c r="C51" s="37"/>
      <c r="D51" s="37"/>
      <c r="E51" s="37"/>
      <c r="F51" s="37"/>
      <c r="G51" s="37"/>
      <c r="H51" s="51" t="s">
        <v>65</v>
      </c>
      <c r="I51" s="51"/>
      <c r="J51" s="52"/>
    </row>
  </sheetData>
  <mergeCells count="55">
    <mergeCell ref="F9:H9"/>
    <mergeCell ref="I1:J1"/>
    <mergeCell ref="A2:J2"/>
    <mergeCell ref="B3:F3"/>
    <mergeCell ref="F6:J6"/>
    <mergeCell ref="F7:H7"/>
    <mergeCell ref="I4:J4"/>
    <mergeCell ref="D8:H8"/>
    <mergeCell ref="D10:H10"/>
    <mergeCell ref="A12:J12"/>
    <mergeCell ref="C25:E25"/>
    <mergeCell ref="C26:E26"/>
    <mergeCell ref="G26:H26"/>
    <mergeCell ref="C20:E20"/>
    <mergeCell ref="G20:J20"/>
    <mergeCell ref="I19:J19"/>
    <mergeCell ref="H51:J51"/>
    <mergeCell ref="C15:J15"/>
    <mergeCell ref="C16:D16"/>
    <mergeCell ref="E16:H16"/>
    <mergeCell ref="C39:D39"/>
    <mergeCell ref="C40:H40"/>
    <mergeCell ref="E42:H42"/>
    <mergeCell ref="C43:G43"/>
    <mergeCell ref="C44:J44"/>
    <mergeCell ref="D45:J45"/>
    <mergeCell ref="C35:E35"/>
    <mergeCell ref="C36:E36"/>
    <mergeCell ref="C37:E37"/>
    <mergeCell ref="G37:J37"/>
    <mergeCell ref="C38:E38"/>
    <mergeCell ref="G38:J38"/>
    <mergeCell ref="D46:J46"/>
    <mergeCell ref="F48:H48"/>
    <mergeCell ref="F49:H49"/>
    <mergeCell ref="C32:F32"/>
    <mergeCell ref="C33:E33"/>
    <mergeCell ref="G33:H33"/>
    <mergeCell ref="C34:E34"/>
    <mergeCell ref="G34:H34"/>
    <mergeCell ref="C29:E29"/>
    <mergeCell ref="G29:H29"/>
    <mergeCell ref="C17:F17"/>
    <mergeCell ref="C18:E18"/>
    <mergeCell ref="C19:E19"/>
    <mergeCell ref="G19:H19"/>
    <mergeCell ref="C21:E21"/>
    <mergeCell ref="G21:J21"/>
    <mergeCell ref="C22:E22"/>
    <mergeCell ref="G22:J22"/>
    <mergeCell ref="C23:E23"/>
    <mergeCell ref="G23:J23"/>
    <mergeCell ref="C27:E27"/>
    <mergeCell ref="G27:H27"/>
    <mergeCell ref="E28:H28"/>
  </mergeCells>
  <phoneticPr fontId="1"/>
  <dataValidations disablePrompts="1" count="2">
    <dataValidation type="list" imeMode="on" showInputMessage="1" sqref="IG42 SC42 ABY42 ALU42 AVQ42 BFM42 BPI42 BZE42 CJA42 CSW42 DCS42 DMO42 DWK42 EGG42 EQC42 EZY42 FJU42 FTQ42 GDM42 GNI42 GXE42 HHA42 HQW42 IAS42 IKO42 IUK42 JEG42 JOC42 JXY42 KHU42 KRQ42 LBM42 LLI42 LVE42 MFA42 MOW42 MYS42 NIO42 NSK42 OCG42 OMC42 OVY42 PFU42 PPQ42 PZM42 QJI42 QTE42 RDA42 RMW42 RWS42 SGO42 SQK42 TAG42 TKC42 TTY42 UDU42 UNQ42 UXM42 VHI42 VRE42 WBA42 WKW42 WUS42 IG65578 SC65578 ABY65578 ALU65578 AVQ65578 BFM65578 BPI65578 BZE65578 CJA65578 CSW65578 DCS65578 DMO65578 DWK65578 EGG65578 EQC65578 EZY65578 FJU65578 FTQ65578 GDM65578 GNI65578 GXE65578 HHA65578 HQW65578 IAS65578 IKO65578 IUK65578 JEG65578 JOC65578 JXY65578 KHU65578 KRQ65578 LBM65578 LLI65578 LVE65578 MFA65578 MOW65578 MYS65578 NIO65578 NSK65578 OCG65578 OMC65578 OVY65578 PFU65578 PPQ65578 PZM65578 QJI65578 QTE65578 RDA65578 RMW65578 RWS65578 SGO65578 SQK65578 TAG65578 TKC65578 TTY65578 UDU65578 UNQ65578 UXM65578 VHI65578 VRE65578 WBA65578 WKW65578 WUS65578 IG131114 SC131114 ABY131114 ALU131114 AVQ131114 BFM131114 BPI131114 BZE131114 CJA131114 CSW131114 DCS131114 DMO131114 DWK131114 EGG131114 EQC131114 EZY131114 FJU131114 FTQ131114 GDM131114 GNI131114 GXE131114 HHA131114 HQW131114 IAS131114 IKO131114 IUK131114 JEG131114 JOC131114 JXY131114 KHU131114 KRQ131114 LBM131114 LLI131114 LVE131114 MFA131114 MOW131114 MYS131114 NIO131114 NSK131114 OCG131114 OMC131114 OVY131114 PFU131114 PPQ131114 PZM131114 QJI131114 QTE131114 RDA131114 RMW131114 RWS131114 SGO131114 SQK131114 TAG131114 TKC131114 TTY131114 UDU131114 UNQ131114 UXM131114 VHI131114 VRE131114 WBA131114 WKW131114 WUS131114 IG196650 SC196650 ABY196650 ALU196650 AVQ196650 BFM196650 BPI196650 BZE196650 CJA196650 CSW196650 DCS196650 DMO196650 DWK196650 EGG196650 EQC196650 EZY196650 FJU196650 FTQ196650 GDM196650 GNI196650 GXE196650 HHA196650 HQW196650 IAS196650 IKO196650 IUK196650 JEG196650 JOC196650 JXY196650 KHU196650 KRQ196650 LBM196650 LLI196650 LVE196650 MFA196650 MOW196650 MYS196650 NIO196650 NSK196650 OCG196650 OMC196650 OVY196650 PFU196650 PPQ196650 PZM196650 QJI196650 QTE196650 RDA196650 RMW196650 RWS196650 SGO196650 SQK196650 TAG196650 TKC196650 TTY196650 UDU196650 UNQ196650 UXM196650 VHI196650 VRE196650 WBA196650 WKW196650 WUS196650 IG262186 SC262186 ABY262186 ALU262186 AVQ262186 BFM262186 BPI262186 BZE262186 CJA262186 CSW262186 DCS262186 DMO262186 DWK262186 EGG262186 EQC262186 EZY262186 FJU262186 FTQ262186 GDM262186 GNI262186 GXE262186 HHA262186 HQW262186 IAS262186 IKO262186 IUK262186 JEG262186 JOC262186 JXY262186 KHU262186 KRQ262186 LBM262186 LLI262186 LVE262186 MFA262186 MOW262186 MYS262186 NIO262186 NSK262186 OCG262186 OMC262186 OVY262186 PFU262186 PPQ262186 PZM262186 QJI262186 QTE262186 RDA262186 RMW262186 RWS262186 SGO262186 SQK262186 TAG262186 TKC262186 TTY262186 UDU262186 UNQ262186 UXM262186 VHI262186 VRE262186 WBA262186 WKW262186 WUS262186 IG327722 SC327722 ABY327722 ALU327722 AVQ327722 BFM327722 BPI327722 BZE327722 CJA327722 CSW327722 DCS327722 DMO327722 DWK327722 EGG327722 EQC327722 EZY327722 FJU327722 FTQ327722 GDM327722 GNI327722 GXE327722 HHA327722 HQW327722 IAS327722 IKO327722 IUK327722 JEG327722 JOC327722 JXY327722 KHU327722 KRQ327722 LBM327722 LLI327722 LVE327722 MFA327722 MOW327722 MYS327722 NIO327722 NSK327722 OCG327722 OMC327722 OVY327722 PFU327722 PPQ327722 PZM327722 QJI327722 QTE327722 RDA327722 RMW327722 RWS327722 SGO327722 SQK327722 TAG327722 TKC327722 TTY327722 UDU327722 UNQ327722 UXM327722 VHI327722 VRE327722 WBA327722 WKW327722 WUS327722 IG393258 SC393258 ABY393258 ALU393258 AVQ393258 BFM393258 BPI393258 BZE393258 CJA393258 CSW393258 DCS393258 DMO393258 DWK393258 EGG393258 EQC393258 EZY393258 FJU393258 FTQ393258 GDM393258 GNI393258 GXE393258 HHA393258 HQW393258 IAS393258 IKO393258 IUK393258 JEG393258 JOC393258 JXY393258 KHU393258 KRQ393258 LBM393258 LLI393258 LVE393258 MFA393258 MOW393258 MYS393258 NIO393258 NSK393258 OCG393258 OMC393258 OVY393258 PFU393258 PPQ393258 PZM393258 QJI393258 QTE393258 RDA393258 RMW393258 RWS393258 SGO393258 SQK393258 TAG393258 TKC393258 TTY393258 UDU393258 UNQ393258 UXM393258 VHI393258 VRE393258 WBA393258 WKW393258 WUS393258 IG458794 SC458794 ABY458794 ALU458794 AVQ458794 BFM458794 BPI458794 BZE458794 CJA458794 CSW458794 DCS458794 DMO458794 DWK458794 EGG458794 EQC458794 EZY458794 FJU458794 FTQ458794 GDM458794 GNI458794 GXE458794 HHA458794 HQW458794 IAS458794 IKO458794 IUK458794 JEG458794 JOC458794 JXY458794 KHU458794 KRQ458794 LBM458794 LLI458794 LVE458794 MFA458794 MOW458794 MYS458794 NIO458794 NSK458794 OCG458794 OMC458794 OVY458794 PFU458794 PPQ458794 PZM458794 QJI458794 QTE458794 RDA458794 RMW458794 RWS458794 SGO458794 SQK458794 TAG458794 TKC458794 TTY458794 UDU458794 UNQ458794 UXM458794 VHI458794 VRE458794 WBA458794 WKW458794 WUS458794 IG524330 SC524330 ABY524330 ALU524330 AVQ524330 BFM524330 BPI524330 BZE524330 CJA524330 CSW524330 DCS524330 DMO524330 DWK524330 EGG524330 EQC524330 EZY524330 FJU524330 FTQ524330 GDM524330 GNI524330 GXE524330 HHA524330 HQW524330 IAS524330 IKO524330 IUK524330 JEG524330 JOC524330 JXY524330 KHU524330 KRQ524330 LBM524330 LLI524330 LVE524330 MFA524330 MOW524330 MYS524330 NIO524330 NSK524330 OCG524330 OMC524330 OVY524330 PFU524330 PPQ524330 PZM524330 QJI524330 QTE524330 RDA524330 RMW524330 RWS524330 SGO524330 SQK524330 TAG524330 TKC524330 TTY524330 UDU524330 UNQ524330 UXM524330 VHI524330 VRE524330 WBA524330 WKW524330 WUS524330 IG589866 SC589866 ABY589866 ALU589866 AVQ589866 BFM589866 BPI589866 BZE589866 CJA589866 CSW589866 DCS589866 DMO589866 DWK589866 EGG589866 EQC589866 EZY589866 FJU589866 FTQ589866 GDM589866 GNI589866 GXE589866 HHA589866 HQW589866 IAS589866 IKO589866 IUK589866 JEG589866 JOC589866 JXY589866 KHU589866 KRQ589866 LBM589866 LLI589866 LVE589866 MFA589866 MOW589866 MYS589866 NIO589866 NSK589866 OCG589866 OMC589866 OVY589866 PFU589866 PPQ589866 PZM589866 QJI589866 QTE589866 RDA589866 RMW589866 RWS589866 SGO589866 SQK589866 TAG589866 TKC589866 TTY589866 UDU589866 UNQ589866 UXM589866 VHI589866 VRE589866 WBA589866 WKW589866 WUS589866 IG655402 SC655402 ABY655402 ALU655402 AVQ655402 BFM655402 BPI655402 BZE655402 CJA655402 CSW655402 DCS655402 DMO655402 DWK655402 EGG655402 EQC655402 EZY655402 FJU655402 FTQ655402 GDM655402 GNI655402 GXE655402 HHA655402 HQW655402 IAS655402 IKO655402 IUK655402 JEG655402 JOC655402 JXY655402 KHU655402 KRQ655402 LBM655402 LLI655402 LVE655402 MFA655402 MOW655402 MYS655402 NIO655402 NSK655402 OCG655402 OMC655402 OVY655402 PFU655402 PPQ655402 PZM655402 QJI655402 QTE655402 RDA655402 RMW655402 RWS655402 SGO655402 SQK655402 TAG655402 TKC655402 TTY655402 UDU655402 UNQ655402 UXM655402 VHI655402 VRE655402 WBA655402 WKW655402 WUS655402 IG720938 SC720938 ABY720938 ALU720938 AVQ720938 BFM720938 BPI720938 BZE720938 CJA720938 CSW720938 DCS720938 DMO720938 DWK720938 EGG720938 EQC720938 EZY720938 FJU720938 FTQ720938 GDM720938 GNI720938 GXE720938 HHA720938 HQW720938 IAS720938 IKO720938 IUK720938 JEG720938 JOC720938 JXY720938 KHU720938 KRQ720938 LBM720938 LLI720938 LVE720938 MFA720938 MOW720938 MYS720938 NIO720938 NSK720938 OCG720938 OMC720938 OVY720938 PFU720938 PPQ720938 PZM720938 QJI720938 QTE720938 RDA720938 RMW720938 RWS720938 SGO720938 SQK720938 TAG720938 TKC720938 TTY720938 UDU720938 UNQ720938 UXM720938 VHI720938 VRE720938 WBA720938 WKW720938 WUS720938 IG786474 SC786474 ABY786474 ALU786474 AVQ786474 BFM786474 BPI786474 BZE786474 CJA786474 CSW786474 DCS786474 DMO786474 DWK786474 EGG786474 EQC786474 EZY786474 FJU786474 FTQ786474 GDM786474 GNI786474 GXE786474 HHA786474 HQW786474 IAS786474 IKO786474 IUK786474 JEG786474 JOC786474 JXY786474 KHU786474 KRQ786474 LBM786474 LLI786474 LVE786474 MFA786474 MOW786474 MYS786474 NIO786474 NSK786474 OCG786474 OMC786474 OVY786474 PFU786474 PPQ786474 PZM786474 QJI786474 QTE786474 RDA786474 RMW786474 RWS786474 SGO786474 SQK786474 TAG786474 TKC786474 TTY786474 UDU786474 UNQ786474 UXM786474 VHI786474 VRE786474 WBA786474 WKW786474 WUS786474 IG852010 SC852010 ABY852010 ALU852010 AVQ852010 BFM852010 BPI852010 BZE852010 CJA852010 CSW852010 DCS852010 DMO852010 DWK852010 EGG852010 EQC852010 EZY852010 FJU852010 FTQ852010 GDM852010 GNI852010 GXE852010 HHA852010 HQW852010 IAS852010 IKO852010 IUK852010 JEG852010 JOC852010 JXY852010 KHU852010 KRQ852010 LBM852010 LLI852010 LVE852010 MFA852010 MOW852010 MYS852010 NIO852010 NSK852010 OCG852010 OMC852010 OVY852010 PFU852010 PPQ852010 PZM852010 QJI852010 QTE852010 RDA852010 RMW852010 RWS852010 SGO852010 SQK852010 TAG852010 TKC852010 TTY852010 UDU852010 UNQ852010 UXM852010 VHI852010 VRE852010 WBA852010 WKW852010 WUS852010 IG917546 SC917546 ABY917546 ALU917546 AVQ917546 BFM917546 BPI917546 BZE917546 CJA917546 CSW917546 DCS917546 DMO917546 DWK917546 EGG917546 EQC917546 EZY917546 FJU917546 FTQ917546 GDM917546 GNI917546 GXE917546 HHA917546 HQW917546 IAS917546 IKO917546 IUK917546 JEG917546 JOC917546 JXY917546 KHU917546 KRQ917546 LBM917546 LLI917546 LVE917546 MFA917546 MOW917546 MYS917546 NIO917546 NSK917546 OCG917546 OMC917546 OVY917546 PFU917546 PPQ917546 PZM917546 QJI917546 QTE917546 RDA917546 RMW917546 RWS917546 SGO917546 SQK917546 TAG917546 TKC917546 TTY917546 UDU917546 UNQ917546 UXM917546 VHI917546 VRE917546 WBA917546 WKW917546 WUS917546 IG983082 SC983082 ABY983082 ALU983082 AVQ983082 BFM983082 BPI983082 BZE983082 CJA983082 CSW983082 DCS983082 DMO983082 DWK983082 EGG983082 EQC983082 EZY983082 FJU983082 FTQ983082 GDM983082 GNI983082 GXE983082 HHA983082 HQW983082 IAS983082 IKO983082 IUK983082 JEG983082 JOC983082 JXY983082 KHU983082 KRQ983082 LBM983082 LLI983082 LVE983082 MFA983082 MOW983082 MYS983082 NIO983082 NSK983082 OCG983082 OMC983082 OVY983082 PFU983082 PPQ983082 PZM983082 QJI983082 QTE983082 RDA983082 RMW983082 RWS983082 SGO983082 SQK983082 TAG983082 TKC983082 TTY983082 UDU983082 UNQ983082 UXM983082 VHI983082 VRE983082 WBA983082 WKW983082 WUS983082" xr:uid="{00000000-0002-0000-0000-000000000000}">
      <formula1>"0476-34-5484,0476-34-5825,0476-34-5475,0476-34-5145,0476-34-5726"</formula1>
    </dataValidation>
    <dataValidation type="list" allowBlank="1" showInputMessage="1" showErrorMessage="1" sqref="IK37:JE38 WLA983076:WLU983076 WBE983076:WBY983076 VRI983076:VSC983076 VHM983076:VIG983076 UXQ983076:UYK983076 UNU983076:UOO983076 UDY983076:UES983076 TUC983076:TUW983076 TKG983076:TLA983076 TAK983076:TBE983076 SQO983076:SRI983076 SGS983076:SHM983076 RWW983076:RXQ983076 RNA983076:RNU983076 RDE983076:RDY983076 QTI983076:QUC983076 QJM983076:QKG983076 PZQ983076:QAK983076 PPU983076:PQO983076 PFY983076:PGS983076 OWC983076:OWW983076 OMG983076:ONA983076 OCK983076:ODE983076 NSO983076:NTI983076 NIS983076:NJM983076 MYW983076:MZQ983076 MPA983076:MPU983076 MFE983076:MFY983076 LVI983076:LWC983076 LLM983076:LMG983076 LBQ983076:LCK983076 KRU983076:KSO983076 KHY983076:KIS983076 JYC983076:JYW983076 JOG983076:JPA983076 JEK983076:JFE983076 IUO983076:IVI983076 IKS983076:ILM983076 IAW983076:IBQ983076 HRA983076:HRU983076 HHE983076:HHY983076 GXI983076:GYC983076 GNM983076:GOG983076 GDQ983076:GEK983076 FTU983076:FUO983076 FJY983076:FKS983076 FAC983076:FAW983076 EQG983076:ERA983076 EGK983076:EHE983076 DWO983076:DXI983076 DMS983076:DNM983076 DCW983076:DDQ983076 CTA983076:CTU983076 CJE983076:CJY983076 BZI983076:CAC983076 BPM983076:BQG983076 BFQ983076:BGK983076 AVU983076:AWO983076 ALY983076:AMS983076 ACC983076:ACW983076 SG983076:TA983076 IK983076:JE983076 G983076:J983076 WUW917540:WVQ917540 WLA917540:WLU917540 WBE917540:WBY917540 VRI917540:VSC917540 VHM917540:VIG917540 UXQ917540:UYK917540 UNU917540:UOO917540 UDY917540:UES917540 TUC917540:TUW917540 TKG917540:TLA917540 TAK917540:TBE917540 SQO917540:SRI917540 SGS917540:SHM917540 RWW917540:RXQ917540 RNA917540:RNU917540 RDE917540:RDY917540 QTI917540:QUC917540 QJM917540:QKG917540 PZQ917540:QAK917540 PPU917540:PQO917540 PFY917540:PGS917540 OWC917540:OWW917540 OMG917540:ONA917540 OCK917540:ODE917540 NSO917540:NTI917540 NIS917540:NJM917540 MYW917540:MZQ917540 MPA917540:MPU917540 MFE917540:MFY917540 LVI917540:LWC917540 LLM917540:LMG917540 LBQ917540:LCK917540 KRU917540:KSO917540 KHY917540:KIS917540 JYC917540:JYW917540 JOG917540:JPA917540 JEK917540:JFE917540 IUO917540:IVI917540 IKS917540:ILM917540 IAW917540:IBQ917540 HRA917540:HRU917540 HHE917540:HHY917540 GXI917540:GYC917540 GNM917540:GOG917540 GDQ917540:GEK917540 FTU917540:FUO917540 FJY917540:FKS917540 FAC917540:FAW917540 EQG917540:ERA917540 EGK917540:EHE917540 DWO917540:DXI917540 DMS917540:DNM917540 DCW917540:DDQ917540 CTA917540:CTU917540 CJE917540:CJY917540 BZI917540:CAC917540 BPM917540:BQG917540 BFQ917540:BGK917540 AVU917540:AWO917540 ALY917540:AMS917540 ACC917540:ACW917540 SG917540:TA917540 IK917540:JE917540 G917540:J917540 WUW852004:WVQ852004 WLA852004:WLU852004 WBE852004:WBY852004 VRI852004:VSC852004 VHM852004:VIG852004 UXQ852004:UYK852004 UNU852004:UOO852004 UDY852004:UES852004 TUC852004:TUW852004 TKG852004:TLA852004 TAK852004:TBE852004 SQO852004:SRI852004 SGS852004:SHM852004 RWW852004:RXQ852004 RNA852004:RNU852004 RDE852004:RDY852004 QTI852004:QUC852004 QJM852004:QKG852004 PZQ852004:QAK852004 PPU852004:PQO852004 PFY852004:PGS852004 OWC852004:OWW852004 OMG852004:ONA852004 OCK852004:ODE852004 NSO852004:NTI852004 NIS852004:NJM852004 MYW852004:MZQ852004 MPA852004:MPU852004 MFE852004:MFY852004 LVI852004:LWC852004 LLM852004:LMG852004 LBQ852004:LCK852004 KRU852004:KSO852004 KHY852004:KIS852004 JYC852004:JYW852004 JOG852004:JPA852004 JEK852004:JFE852004 IUO852004:IVI852004 IKS852004:ILM852004 IAW852004:IBQ852004 HRA852004:HRU852004 HHE852004:HHY852004 GXI852004:GYC852004 GNM852004:GOG852004 GDQ852004:GEK852004 FTU852004:FUO852004 FJY852004:FKS852004 FAC852004:FAW852004 EQG852004:ERA852004 EGK852004:EHE852004 DWO852004:DXI852004 DMS852004:DNM852004 DCW852004:DDQ852004 CTA852004:CTU852004 CJE852004:CJY852004 BZI852004:CAC852004 BPM852004:BQG852004 BFQ852004:BGK852004 AVU852004:AWO852004 ALY852004:AMS852004 ACC852004:ACW852004 SG852004:TA852004 IK852004:JE852004 G852004:J852004 WUW786468:WVQ786468 WLA786468:WLU786468 WBE786468:WBY786468 VRI786468:VSC786468 VHM786468:VIG786468 UXQ786468:UYK786468 UNU786468:UOO786468 UDY786468:UES786468 TUC786468:TUW786468 TKG786468:TLA786468 TAK786468:TBE786468 SQO786468:SRI786468 SGS786468:SHM786468 RWW786468:RXQ786468 RNA786468:RNU786468 RDE786468:RDY786468 QTI786468:QUC786468 QJM786468:QKG786468 PZQ786468:QAK786468 PPU786468:PQO786468 PFY786468:PGS786468 OWC786468:OWW786468 OMG786468:ONA786468 OCK786468:ODE786468 NSO786468:NTI786468 NIS786468:NJM786468 MYW786468:MZQ786468 MPA786468:MPU786468 MFE786468:MFY786468 LVI786468:LWC786468 LLM786468:LMG786468 LBQ786468:LCK786468 KRU786468:KSO786468 KHY786468:KIS786468 JYC786468:JYW786468 JOG786468:JPA786468 JEK786468:JFE786468 IUO786468:IVI786468 IKS786468:ILM786468 IAW786468:IBQ786468 HRA786468:HRU786468 HHE786468:HHY786468 GXI786468:GYC786468 GNM786468:GOG786468 GDQ786468:GEK786468 FTU786468:FUO786468 FJY786468:FKS786468 FAC786468:FAW786468 EQG786468:ERA786468 EGK786468:EHE786468 DWO786468:DXI786468 DMS786468:DNM786468 DCW786468:DDQ786468 CTA786468:CTU786468 CJE786468:CJY786468 BZI786468:CAC786468 BPM786468:BQG786468 BFQ786468:BGK786468 AVU786468:AWO786468 ALY786468:AMS786468 ACC786468:ACW786468 SG786468:TA786468 IK786468:JE786468 G786468:J786468 WUW720932:WVQ720932 WLA720932:WLU720932 WBE720932:WBY720932 VRI720932:VSC720932 VHM720932:VIG720932 UXQ720932:UYK720932 UNU720932:UOO720932 UDY720932:UES720932 TUC720932:TUW720932 TKG720932:TLA720932 TAK720932:TBE720932 SQO720932:SRI720932 SGS720932:SHM720932 RWW720932:RXQ720932 RNA720932:RNU720932 RDE720932:RDY720932 QTI720932:QUC720932 QJM720932:QKG720932 PZQ720932:QAK720932 PPU720932:PQO720932 PFY720932:PGS720932 OWC720932:OWW720932 OMG720932:ONA720932 OCK720932:ODE720932 NSO720932:NTI720932 NIS720932:NJM720932 MYW720932:MZQ720932 MPA720932:MPU720932 MFE720932:MFY720932 LVI720932:LWC720932 LLM720932:LMG720932 LBQ720932:LCK720932 KRU720932:KSO720932 KHY720932:KIS720932 JYC720932:JYW720932 JOG720932:JPA720932 JEK720932:JFE720932 IUO720932:IVI720932 IKS720932:ILM720932 IAW720932:IBQ720932 HRA720932:HRU720932 HHE720932:HHY720932 GXI720932:GYC720932 GNM720932:GOG720932 GDQ720932:GEK720932 FTU720932:FUO720932 FJY720932:FKS720932 FAC720932:FAW720932 EQG720932:ERA720932 EGK720932:EHE720932 DWO720932:DXI720932 DMS720932:DNM720932 DCW720932:DDQ720932 CTA720932:CTU720932 CJE720932:CJY720932 BZI720932:CAC720932 BPM720932:BQG720932 BFQ720932:BGK720932 AVU720932:AWO720932 ALY720932:AMS720932 ACC720932:ACW720932 SG720932:TA720932 IK720932:JE720932 G720932:J720932 WUW655396:WVQ655396 WLA655396:WLU655396 WBE655396:WBY655396 VRI655396:VSC655396 VHM655396:VIG655396 UXQ655396:UYK655396 UNU655396:UOO655396 UDY655396:UES655396 TUC655396:TUW655396 TKG655396:TLA655396 TAK655396:TBE655396 SQO655396:SRI655396 SGS655396:SHM655396 RWW655396:RXQ655396 RNA655396:RNU655396 RDE655396:RDY655396 QTI655396:QUC655396 QJM655396:QKG655396 PZQ655396:QAK655396 PPU655396:PQO655396 PFY655396:PGS655396 OWC655396:OWW655396 OMG655396:ONA655396 OCK655396:ODE655396 NSO655396:NTI655396 NIS655396:NJM655396 MYW655396:MZQ655396 MPA655396:MPU655396 MFE655396:MFY655396 LVI655396:LWC655396 LLM655396:LMG655396 LBQ655396:LCK655396 KRU655396:KSO655396 KHY655396:KIS655396 JYC655396:JYW655396 JOG655396:JPA655396 JEK655396:JFE655396 IUO655396:IVI655396 IKS655396:ILM655396 IAW655396:IBQ655396 HRA655396:HRU655396 HHE655396:HHY655396 GXI655396:GYC655396 GNM655396:GOG655396 GDQ655396:GEK655396 FTU655396:FUO655396 FJY655396:FKS655396 FAC655396:FAW655396 EQG655396:ERA655396 EGK655396:EHE655396 DWO655396:DXI655396 DMS655396:DNM655396 DCW655396:DDQ655396 CTA655396:CTU655396 CJE655396:CJY655396 BZI655396:CAC655396 BPM655396:BQG655396 BFQ655396:BGK655396 AVU655396:AWO655396 ALY655396:AMS655396 ACC655396:ACW655396 SG655396:TA655396 IK655396:JE655396 G655396:J655396 WUW589860:WVQ589860 WLA589860:WLU589860 WBE589860:WBY589860 VRI589860:VSC589860 VHM589860:VIG589860 UXQ589860:UYK589860 UNU589860:UOO589860 UDY589860:UES589860 TUC589860:TUW589860 TKG589860:TLA589860 TAK589860:TBE589860 SQO589860:SRI589860 SGS589860:SHM589860 RWW589860:RXQ589860 RNA589860:RNU589860 RDE589860:RDY589860 QTI589860:QUC589860 QJM589860:QKG589860 PZQ589860:QAK589860 PPU589860:PQO589860 PFY589860:PGS589860 OWC589860:OWW589860 OMG589860:ONA589860 OCK589860:ODE589860 NSO589860:NTI589860 NIS589860:NJM589860 MYW589860:MZQ589860 MPA589860:MPU589860 MFE589860:MFY589860 LVI589860:LWC589860 LLM589860:LMG589860 LBQ589860:LCK589860 KRU589860:KSO589860 KHY589860:KIS589860 JYC589860:JYW589860 JOG589860:JPA589860 JEK589860:JFE589860 IUO589860:IVI589860 IKS589860:ILM589860 IAW589860:IBQ589860 HRA589860:HRU589860 HHE589860:HHY589860 GXI589860:GYC589860 GNM589860:GOG589860 GDQ589860:GEK589860 FTU589860:FUO589860 FJY589860:FKS589860 FAC589860:FAW589860 EQG589860:ERA589860 EGK589860:EHE589860 DWO589860:DXI589860 DMS589860:DNM589860 DCW589860:DDQ589860 CTA589860:CTU589860 CJE589860:CJY589860 BZI589860:CAC589860 BPM589860:BQG589860 BFQ589860:BGK589860 AVU589860:AWO589860 ALY589860:AMS589860 ACC589860:ACW589860 SG589860:TA589860 IK589860:JE589860 G589860:J589860 WUW524324:WVQ524324 WLA524324:WLU524324 WBE524324:WBY524324 VRI524324:VSC524324 VHM524324:VIG524324 UXQ524324:UYK524324 UNU524324:UOO524324 UDY524324:UES524324 TUC524324:TUW524324 TKG524324:TLA524324 TAK524324:TBE524324 SQO524324:SRI524324 SGS524324:SHM524324 RWW524324:RXQ524324 RNA524324:RNU524324 RDE524324:RDY524324 QTI524324:QUC524324 QJM524324:QKG524324 PZQ524324:QAK524324 PPU524324:PQO524324 PFY524324:PGS524324 OWC524324:OWW524324 OMG524324:ONA524324 OCK524324:ODE524324 NSO524324:NTI524324 NIS524324:NJM524324 MYW524324:MZQ524324 MPA524324:MPU524324 MFE524324:MFY524324 LVI524324:LWC524324 LLM524324:LMG524324 LBQ524324:LCK524324 KRU524324:KSO524324 KHY524324:KIS524324 JYC524324:JYW524324 JOG524324:JPA524324 JEK524324:JFE524324 IUO524324:IVI524324 IKS524324:ILM524324 IAW524324:IBQ524324 HRA524324:HRU524324 HHE524324:HHY524324 GXI524324:GYC524324 GNM524324:GOG524324 GDQ524324:GEK524324 FTU524324:FUO524324 FJY524324:FKS524324 FAC524324:FAW524324 EQG524324:ERA524324 EGK524324:EHE524324 DWO524324:DXI524324 DMS524324:DNM524324 DCW524324:DDQ524324 CTA524324:CTU524324 CJE524324:CJY524324 BZI524324:CAC524324 BPM524324:BQG524324 BFQ524324:BGK524324 AVU524324:AWO524324 ALY524324:AMS524324 ACC524324:ACW524324 SG524324:TA524324 IK524324:JE524324 G524324:J524324 WUW458788:WVQ458788 WLA458788:WLU458788 WBE458788:WBY458788 VRI458788:VSC458788 VHM458788:VIG458788 UXQ458788:UYK458788 UNU458788:UOO458788 UDY458788:UES458788 TUC458788:TUW458788 TKG458788:TLA458788 TAK458788:TBE458788 SQO458788:SRI458788 SGS458788:SHM458788 RWW458788:RXQ458788 RNA458788:RNU458788 RDE458788:RDY458788 QTI458788:QUC458788 QJM458788:QKG458788 PZQ458788:QAK458788 PPU458788:PQO458788 PFY458788:PGS458788 OWC458788:OWW458788 OMG458788:ONA458788 OCK458788:ODE458788 NSO458788:NTI458788 NIS458788:NJM458788 MYW458788:MZQ458788 MPA458788:MPU458788 MFE458788:MFY458788 LVI458788:LWC458788 LLM458788:LMG458788 LBQ458788:LCK458788 KRU458788:KSO458788 KHY458788:KIS458788 JYC458788:JYW458788 JOG458788:JPA458788 JEK458788:JFE458788 IUO458788:IVI458788 IKS458788:ILM458788 IAW458788:IBQ458788 HRA458788:HRU458788 HHE458788:HHY458788 GXI458788:GYC458788 GNM458788:GOG458788 GDQ458788:GEK458788 FTU458788:FUO458788 FJY458788:FKS458788 FAC458788:FAW458788 EQG458788:ERA458788 EGK458788:EHE458788 DWO458788:DXI458788 DMS458788:DNM458788 DCW458788:DDQ458788 CTA458788:CTU458788 CJE458788:CJY458788 BZI458788:CAC458788 BPM458788:BQG458788 BFQ458788:BGK458788 AVU458788:AWO458788 ALY458788:AMS458788 ACC458788:ACW458788 SG458788:TA458788 IK458788:JE458788 G458788:J458788 WUW393252:WVQ393252 WLA393252:WLU393252 WBE393252:WBY393252 VRI393252:VSC393252 VHM393252:VIG393252 UXQ393252:UYK393252 UNU393252:UOO393252 UDY393252:UES393252 TUC393252:TUW393252 TKG393252:TLA393252 TAK393252:TBE393252 SQO393252:SRI393252 SGS393252:SHM393252 RWW393252:RXQ393252 RNA393252:RNU393252 RDE393252:RDY393252 QTI393252:QUC393252 QJM393252:QKG393252 PZQ393252:QAK393252 PPU393252:PQO393252 PFY393252:PGS393252 OWC393252:OWW393252 OMG393252:ONA393252 OCK393252:ODE393252 NSO393252:NTI393252 NIS393252:NJM393252 MYW393252:MZQ393252 MPA393252:MPU393252 MFE393252:MFY393252 LVI393252:LWC393252 LLM393252:LMG393252 LBQ393252:LCK393252 KRU393252:KSO393252 KHY393252:KIS393252 JYC393252:JYW393252 JOG393252:JPA393252 JEK393252:JFE393252 IUO393252:IVI393252 IKS393252:ILM393252 IAW393252:IBQ393252 HRA393252:HRU393252 HHE393252:HHY393252 GXI393252:GYC393252 GNM393252:GOG393252 GDQ393252:GEK393252 FTU393252:FUO393252 FJY393252:FKS393252 FAC393252:FAW393252 EQG393252:ERA393252 EGK393252:EHE393252 DWO393252:DXI393252 DMS393252:DNM393252 DCW393252:DDQ393252 CTA393252:CTU393252 CJE393252:CJY393252 BZI393252:CAC393252 BPM393252:BQG393252 BFQ393252:BGK393252 AVU393252:AWO393252 ALY393252:AMS393252 ACC393252:ACW393252 SG393252:TA393252 IK393252:JE393252 G393252:J393252 WUW327716:WVQ327716 WLA327716:WLU327716 WBE327716:WBY327716 VRI327716:VSC327716 VHM327716:VIG327716 UXQ327716:UYK327716 UNU327716:UOO327716 UDY327716:UES327716 TUC327716:TUW327716 TKG327716:TLA327716 TAK327716:TBE327716 SQO327716:SRI327716 SGS327716:SHM327716 RWW327716:RXQ327716 RNA327716:RNU327716 RDE327716:RDY327716 QTI327716:QUC327716 QJM327716:QKG327716 PZQ327716:QAK327716 PPU327716:PQO327716 PFY327716:PGS327716 OWC327716:OWW327716 OMG327716:ONA327716 OCK327716:ODE327716 NSO327716:NTI327716 NIS327716:NJM327716 MYW327716:MZQ327716 MPA327716:MPU327716 MFE327716:MFY327716 LVI327716:LWC327716 LLM327716:LMG327716 LBQ327716:LCK327716 KRU327716:KSO327716 KHY327716:KIS327716 JYC327716:JYW327716 JOG327716:JPA327716 JEK327716:JFE327716 IUO327716:IVI327716 IKS327716:ILM327716 IAW327716:IBQ327716 HRA327716:HRU327716 HHE327716:HHY327716 GXI327716:GYC327716 GNM327716:GOG327716 GDQ327716:GEK327716 FTU327716:FUO327716 FJY327716:FKS327716 FAC327716:FAW327716 EQG327716:ERA327716 EGK327716:EHE327716 DWO327716:DXI327716 DMS327716:DNM327716 DCW327716:DDQ327716 CTA327716:CTU327716 CJE327716:CJY327716 BZI327716:CAC327716 BPM327716:BQG327716 BFQ327716:BGK327716 AVU327716:AWO327716 ALY327716:AMS327716 ACC327716:ACW327716 SG327716:TA327716 IK327716:JE327716 G327716:J327716 WUW262180:WVQ262180 WLA262180:WLU262180 WBE262180:WBY262180 VRI262180:VSC262180 VHM262180:VIG262180 UXQ262180:UYK262180 UNU262180:UOO262180 UDY262180:UES262180 TUC262180:TUW262180 TKG262180:TLA262180 TAK262180:TBE262180 SQO262180:SRI262180 SGS262180:SHM262180 RWW262180:RXQ262180 RNA262180:RNU262180 RDE262180:RDY262180 QTI262180:QUC262180 QJM262180:QKG262180 PZQ262180:QAK262180 PPU262180:PQO262180 PFY262180:PGS262180 OWC262180:OWW262180 OMG262180:ONA262180 OCK262180:ODE262180 NSO262180:NTI262180 NIS262180:NJM262180 MYW262180:MZQ262180 MPA262180:MPU262180 MFE262180:MFY262180 LVI262180:LWC262180 LLM262180:LMG262180 LBQ262180:LCK262180 KRU262180:KSO262180 KHY262180:KIS262180 JYC262180:JYW262180 JOG262180:JPA262180 JEK262180:JFE262180 IUO262180:IVI262180 IKS262180:ILM262180 IAW262180:IBQ262180 HRA262180:HRU262180 HHE262180:HHY262180 GXI262180:GYC262180 GNM262180:GOG262180 GDQ262180:GEK262180 FTU262180:FUO262180 FJY262180:FKS262180 FAC262180:FAW262180 EQG262180:ERA262180 EGK262180:EHE262180 DWO262180:DXI262180 DMS262180:DNM262180 DCW262180:DDQ262180 CTA262180:CTU262180 CJE262180:CJY262180 BZI262180:CAC262180 BPM262180:BQG262180 BFQ262180:BGK262180 AVU262180:AWO262180 ALY262180:AMS262180 ACC262180:ACW262180 SG262180:TA262180 IK262180:JE262180 G262180:J262180 WUW196644:WVQ196644 WLA196644:WLU196644 WBE196644:WBY196644 VRI196644:VSC196644 VHM196644:VIG196644 UXQ196644:UYK196644 UNU196644:UOO196644 UDY196644:UES196644 TUC196644:TUW196644 TKG196644:TLA196644 TAK196644:TBE196644 SQO196644:SRI196644 SGS196644:SHM196644 RWW196644:RXQ196644 RNA196644:RNU196644 RDE196644:RDY196644 QTI196644:QUC196644 QJM196644:QKG196644 PZQ196644:QAK196644 PPU196644:PQO196644 PFY196644:PGS196644 OWC196644:OWW196644 OMG196644:ONA196644 OCK196644:ODE196644 NSO196644:NTI196644 NIS196644:NJM196644 MYW196644:MZQ196644 MPA196644:MPU196644 MFE196644:MFY196644 LVI196644:LWC196644 LLM196644:LMG196644 LBQ196644:LCK196644 KRU196644:KSO196644 KHY196644:KIS196644 JYC196644:JYW196644 JOG196644:JPA196644 JEK196644:JFE196644 IUO196644:IVI196644 IKS196644:ILM196644 IAW196644:IBQ196644 HRA196644:HRU196644 HHE196644:HHY196644 GXI196644:GYC196644 GNM196644:GOG196644 GDQ196644:GEK196644 FTU196644:FUO196644 FJY196644:FKS196644 FAC196644:FAW196644 EQG196644:ERA196644 EGK196644:EHE196644 DWO196644:DXI196644 DMS196644:DNM196644 DCW196644:DDQ196644 CTA196644:CTU196644 CJE196644:CJY196644 BZI196644:CAC196644 BPM196644:BQG196644 BFQ196644:BGK196644 AVU196644:AWO196644 ALY196644:AMS196644 ACC196644:ACW196644 SG196644:TA196644 IK196644:JE196644 G196644:J196644 WUW131108:WVQ131108 WLA131108:WLU131108 WBE131108:WBY131108 VRI131108:VSC131108 VHM131108:VIG131108 UXQ131108:UYK131108 UNU131108:UOO131108 UDY131108:UES131108 TUC131108:TUW131108 TKG131108:TLA131108 TAK131108:TBE131108 SQO131108:SRI131108 SGS131108:SHM131108 RWW131108:RXQ131108 RNA131108:RNU131108 RDE131108:RDY131108 QTI131108:QUC131108 QJM131108:QKG131108 PZQ131108:QAK131108 PPU131108:PQO131108 PFY131108:PGS131108 OWC131108:OWW131108 OMG131108:ONA131108 OCK131108:ODE131108 NSO131108:NTI131108 NIS131108:NJM131108 MYW131108:MZQ131108 MPA131108:MPU131108 MFE131108:MFY131108 LVI131108:LWC131108 LLM131108:LMG131108 LBQ131108:LCK131108 KRU131108:KSO131108 KHY131108:KIS131108 JYC131108:JYW131108 JOG131108:JPA131108 JEK131108:JFE131108 IUO131108:IVI131108 IKS131108:ILM131108 IAW131108:IBQ131108 HRA131108:HRU131108 HHE131108:HHY131108 GXI131108:GYC131108 GNM131108:GOG131108 GDQ131108:GEK131108 FTU131108:FUO131108 FJY131108:FKS131108 FAC131108:FAW131108 EQG131108:ERA131108 EGK131108:EHE131108 DWO131108:DXI131108 DMS131108:DNM131108 DCW131108:DDQ131108 CTA131108:CTU131108 CJE131108:CJY131108 BZI131108:CAC131108 BPM131108:BQG131108 BFQ131108:BGK131108 AVU131108:AWO131108 ALY131108:AMS131108 ACC131108:ACW131108 SG131108:TA131108 IK131108:JE131108 G131108:J131108 WUW65572:WVQ65572 WLA65572:WLU65572 WBE65572:WBY65572 VRI65572:VSC65572 VHM65572:VIG65572 UXQ65572:UYK65572 UNU65572:UOO65572 UDY65572:UES65572 TUC65572:TUW65572 TKG65572:TLA65572 TAK65572:TBE65572 SQO65572:SRI65572 SGS65572:SHM65572 RWW65572:RXQ65572 RNA65572:RNU65572 RDE65572:RDY65572 QTI65572:QUC65572 QJM65572:QKG65572 PZQ65572:QAK65572 PPU65572:PQO65572 PFY65572:PGS65572 OWC65572:OWW65572 OMG65572:ONA65572 OCK65572:ODE65572 NSO65572:NTI65572 NIS65572:NJM65572 MYW65572:MZQ65572 MPA65572:MPU65572 MFE65572:MFY65572 LVI65572:LWC65572 LLM65572:LMG65572 LBQ65572:LCK65572 KRU65572:KSO65572 KHY65572:KIS65572 JYC65572:JYW65572 JOG65572:JPA65572 JEK65572:JFE65572 IUO65572:IVI65572 IKS65572:ILM65572 IAW65572:IBQ65572 HRA65572:HRU65572 HHE65572:HHY65572 GXI65572:GYC65572 GNM65572:GOG65572 GDQ65572:GEK65572 FTU65572:FUO65572 FJY65572:FKS65572 FAC65572:FAW65572 EQG65572:ERA65572 EGK65572:EHE65572 DWO65572:DXI65572 DMS65572:DNM65572 DCW65572:DDQ65572 CTA65572:CTU65572 CJE65572:CJY65572 BZI65572:CAC65572 BPM65572:BQG65572 BFQ65572:BGK65572 AVU65572:AWO65572 ALY65572:AMS65572 ACC65572:ACW65572 SG65572:TA65572 IK65572:JE65572 G65572:J65572 WUW37:WVQ38 WLA37:WLU38 WBE37:WBY38 VRI37:VSC38 VHM37:VIG38 UXQ37:UYK38 UNU37:UOO38 UDY37:UES38 TUC37:TUW38 TKG37:TLA38 TAK37:TBE38 SQO37:SRI38 SGS37:SHM38 RWW37:RXQ38 RNA37:RNU38 RDE37:RDY38 QTI37:QUC38 QJM37:QKG38 PZQ37:QAK38 PPU37:PQO38 PFY37:PGS38 OWC37:OWW38 OMG37:ONA38 OCK37:ODE38 NSO37:NTI38 NIS37:NJM38 MYW37:MZQ38 MPA37:MPU38 MFE37:MFY38 LVI37:LWC38 LLM37:LMG38 LBQ37:LCK38 KRU37:KSO38 KHY37:KIS38 JYC37:JYW38 JOG37:JPA38 JEK37:JFE38 IUO37:IVI38 IKS37:ILM38 IAW37:IBQ38 HRA37:HRU38 HHE37:HHY38 GXI37:GYC38 GNM37:GOG38 GDQ37:GEK38 FTU37:FUO38 FJY37:FKS38 FAC37:FAW38 EQG37:ERA38 EGK37:EHE38 DWO37:DXI38 DMS37:DNM38 DCW37:DDQ38 CTA37:CTU38 CJE37:CJY38 BZI37:CAC38 BPM37:BQG38 BFQ37:BGK38 AVU37:AWO38 ALY37:AMS38 ACC37:ACW38 SG37:TA38 WUW983076:WVQ983076" xr:uid="{00000000-0002-0000-0000-000001000000}">
      <formula1>#REF!</formula1>
    </dataValidation>
  </dataValidations>
  <pageMargins left="0.49" right="0.28999999999999998" top="0.27" bottom="0.18" header="0.22" footer="0.17"/>
  <pageSetup paperSize="9" scale="65" fitToHeight="0" orientation="portrait" r:id="rId1"/>
  <headerFooter alignWithMargins="0"/>
  <rowBreaks count="1" manualBreakCount="1">
    <brk id="3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J2"/>
  <sheetViews>
    <sheetView topLeftCell="X1" workbookViewId="0">
      <selection activeCell="AA9" sqref="AA9"/>
    </sheetView>
  </sheetViews>
  <sheetFormatPr defaultRowHeight="12" x14ac:dyDescent="0.15"/>
  <cols>
    <col min="1" max="2" width="17" bestFit="1" customWidth="1"/>
    <col min="3" max="3" width="9" bestFit="1" customWidth="1"/>
    <col min="4" max="4" width="14.28515625" bestFit="1" customWidth="1"/>
    <col min="5" max="5" width="17.85546875" bestFit="1" customWidth="1"/>
    <col min="6" max="6" width="12" bestFit="1" customWidth="1"/>
    <col min="7" max="7" width="15.85546875" bestFit="1" customWidth="1"/>
    <col min="8" max="8" width="9" bestFit="1" customWidth="1"/>
    <col min="9" max="9" width="17.85546875" bestFit="1" customWidth="1"/>
    <col min="10" max="10" width="11" bestFit="1" customWidth="1"/>
    <col min="11" max="11" width="21.85546875" bestFit="1" customWidth="1"/>
    <col min="12" max="12" width="41.42578125" bestFit="1" customWidth="1"/>
    <col min="13" max="13" width="11.28515625" bestFit="1" customWidth="1"/>
    <col min="14" max="14" width="13" bestFit="1" customWidth="1"/>
    <col min="15" max="15" width="50.140625" bestFit="1" customWidth="1"/>
    <col min="16" max="16" width="34.28515625" bestFit="1" customWidth="1"/>
    <col min="17" max="17" width="24.28515625" bestFit="1" customWidth="1"/>
    <col min="18" max="18" width="36.28515625" bestFit="1" customWidth="1"/>
    <col min="19" max="19" width="15.85546875" bestFit="1" customWidth="1"/>
    <col min="20" max="21" width="9" bestFit="1" customWidth="1"/>
    <col min="22" max="22" width="19.28515625" bestFit="1" customWidth="1"/>
    <col min="23" max="23" width="21.28515625" bestFit="1" customWidth="1"/>
    <col min="24" max="31" width="22.28515625" bestFit="1" customWidth="1"/>
    <col min="32" max="32" width="19" bestFit="1" customWidth="1"/>
    <col min="33" max="33" width="13.85546875" bestFit="1" customWidth="1"/>
    <col min="34" max="34" width="7" bestFit="1" customWidth="1"/>
    <col min="35" max="35" width="13.85546875" bestFit="1" customWidth="1"/>
    <col min="36" max="36" width="7" bestFit="1" customWidth="1"/>
  </cols>
  <sheetData>
    <row r="1" spans="1:36" x14ac:dyDescent="0.15">
      <c r="A1" t="s">
        <v>66</v>
      </c>
      <c r="B1" t="s">
        <v>67</v>
      </c>
      <c r="C1" t="s">
        <v>68</v>
      </c>
      <c r="D1" t="s">
        <v>69</v>
      </c>
      <c r="E1" t="s">
        <v>70</v>
      </c>
      <c r="F1" t="s">
        <v>44</v>
      </c>
      <c r="G1" t="s">
        <v>71</v>
      </c>
      <c r="H1" t="s">
        <v>72</v>
      </c>
      <c r="I1" t="s">
        <v>73</v>
      </c>
      <c r="J1" t="s">
        <v>39</v>
      </c>
      <c r="K1" t="s">
        <v>93</v>
      </c>
      <c r="L1" t="s">
        <v>74</v>
      </c>
      <c r="M1" t="s">
        <v>94</v>
      </c>
      <c r="N1" t="s">
        <v>75</v>
      </c>
      <c r="O1" t="s">
        <v>76</v>
      </c>
      <c r="P1" t="s">
        <v>102</v>
      </c>
      <c r="Q1" t="s">
        <v>77</v>
      </c>
      <c r="R1" t="s">
        <v>103</v>
      </c>
      <c r="S1" t="s">
        <v>95</v>
      </c>
      <c r="T1" t="s">
        <v>48</v>
      </c>
      <c r="U1" t="s">
        <v>78</v>
      </c>
      <c r="V1" t="s">
        <v>79</v>
      </c>
      <c r="W1" t="s">
        <v>80</v>
      </c>
      <c r="X1" t="s">
        <v>81</v>
      </c>
      <c r="Y1" t="s">
        <v>82</v>
      </c>
      <c r="Z1" t="s">
        <v>83</v>
      </c>
      <c r="AA1" t="s">
        <v>84</v>
      </c>
      <c r="AB1" t="s">
        <v>85</v>
      </c>
      <c r="AC1" t="s">
        <v>86</v>
      </c>
      <c r="AD1" t="s">
        <v>87</v>
      </c>
      <c r="AE1" t="s">
        <v>88</v>
      </c>
      <c r="AF1" t="s">
        <v>104</v>
      </c>
      <c r="AG1" t="s">
        <v>99</v>
      </c>
      <c r="AH1" t="s">
        <v>46</v>
      </c>
      <c r="AI1" t="s">
        <v>100</v>
      </c>
      <c r="AJ1" t="s">
        <v>47</v>
      </c>
    </row>
    <row r="2" spans="1:36" x14ac:dyDescent="0.15">
      <c r="A2" s="1">
        <v>45901</v>
      </c>
      <c r="B2" s="1">
        <v>45903</v>
      </c>
      <c r="C2" s="2" t="s">
        <v>105</v>
      </c>
      <c r="D2" s="1">
        <v>45930</v>
      </c>
      <c r="E2" s="2" t="s">
        <v>106</v>
      </c>
      <c r="F2" s="2" t="s">
        <v>89</v>
      </c>
      <c r="G2" s="2" t="s">
        <v>90</v>
      </c>
      <c r="H2" s="2" t="s">
        <v>91</v>
      </c>
      <c r="I2" s="2" t="s">
        <v>90</v>
      </c>
      <c r="J2" s="2" t="s">
        <v>107</v>
      </c>
      <c r="K2" s="2" t="s">
        <v>106</v>
      </c>
      <c r="L2" s="2" t="s">
        <v>97</v>
      </c>
      <c r="M2" s="2" t="s">
        <v>108</v>
      </c>
      <c r="N2" s="2" t="s">
        <v>98</v>
      </c>
      <c r="O2" s="1">
        <v>45915</v>
      </c>
      <c r="P2" s="1">
        <v>45914</v>
      </c>
      <c r="Q2" s="3" t="s">
        <v>96</v>
      </c>
      <c r="R2" s="3" t="s">
        <v>92</v>
      </c>
      <c r="S2" s="2" t="s">
        <v>108</v>
      </c>
      <c r="T2" s="2" t="s">
        <v>109</v>
      </c>
      <c r="U2" s="2" t="s">
        <v>110</v>
      </c>
      <c r="V2" s="1">
        <v>45916</v>
      </c>
      <c r="W2" s="3" t="s">
        <v>92</v>
      </c>
      <c r="X2" s="1">
        <v>45910</v>
      </c>
      <c r="Y2" s="3" t="s">
        <v>96</v>
      </c>
      <c r="Z2" s="1">
        <v>45911</v>
      </c>
      <c r="AA2" s="3" t="s">
        <v>96</v>
      </c>
      <c r="AB2" s="1">
        <v>45915</v>
      </c>
      <c r="AC2" s="3" t="s">
        <v>96</v>
      </c>
      <c r="AD2" s="1">
        <v>45915</v>
      </c>
      <c r="AE2" s="3" t="s">
        <v>96</v>
      </c>
      <c r="AF2" s="1">
        <v>45917</v>
      </c>
      <c r="AG2" s="2" t="s">
        <v>108</v>
      </c>
      <c r="AH2" s="2" t="s">
        <v>109</v>
      </c>
      <c r="AI2" s="2" t="s">
        <v>108</v>
      </c>
      <c r="AJ2" s="2" t="s">
        <v>109</v>
      </c>
    </row>
  </sheetData>
  <phoneticPr fontId="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E92036878E708419DEDB4E101345075" ma:contentTypeVersion="4" ma:contentTypeDescription="新しいドキュメントを作成します。" ma:contentTypeScope="" ma:versionID="9c24bd2a4d085c1474a732cc9a00e54a">
  <xsd:schema xmlns:xsd="http://www.w3.org/2001/XMLSchema" xmlns:xs="http://www.w3.org/2001/XMLSchema" xmlns:p="http://schemas.microsoft.com/office/2006/metadata/properties" xmlns:ns2="580f91ee-e56d-4d19-bf9a-cad906087a44" targetNamespace="http://schemas.microsoft.com/office/2006/metadata/properties" ma:root="true" ma:fieldsID="2428646a57248356c2b758fedcce2a84" ns2:_="">
    <xsd:import namespace="580f91ee-e56d-4d19-bf9a-cad906087a4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_x30bf__x30b0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0f91ee-e56d-4d19-bf9a-cad906087a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_x30bf__x30b0_" ma:index="11" nillable="true" ma:displayName="タグ" ma:format="Dropdown" ma:internalName="_x30bf__x30b0_">
      <xsd:complexType>
        <xsd:complexContent>
          <xsd:extension base="dms:MultiChoice">
            <xsd:sequence>
              <xsd:element name="Value" maxOccurs="unbounded" minOccurs="0" nillable="true">
                <xsd:simpleType>
                  <xsd:restriction base="dms:Choice">
                    <xsd:enumeration value="規程類"/>
                    <xsd:enumeration value="調達部"/>
                    <xsd:enumeration value="規程"/>
                    <xsd:enumeration value="細則"/>
                    <xsd:enumeration value="要領"/>
                    <xsd:enumeration value="本文"/>
                    <xsd:enumeration value="様式等別紙"/>
                  </xsd:restriction>
                </xsd:simple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x30bf__x30b0_ xmlns="580f91ee-e56d-4d19-bf9a-cad906087a4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9CB14B2-1A0C-4E10-8806-1117778F389A}"/>
</file>

<file path=customXml/itemProps2.xml><?xml version="1.0" encoding="utf-8"?>
<ds:datastoreItem xmlns:ds="http://schemas.openxmlformats.org/officeDocument/2006/customXml" ds:itemID="{FDCA92AB-D9EE-4F63-88D5-219F2158136C}">
  <ds:schemaRefs>
    <ds:schemaRef ds:uri="http://schemas.microsoft.com/office/2006/metadata/properties"/>
    <ds:schemaRef ds:uri="http://schemas.microsoft.com/office/infopath/2007/PartnerControls"/>
    <ds:schemaRef ds:uri="a0166333-052d-4a1a-a114-171355dedbfd"/>
    <ds:schemaRef ds:uri="dc9beb1a-cd3d-403e-9a8d-7d9573e684fa"/>
  </ds:schemaRefs>
</ds:datastoreItem>
</file>

<file path=customXml/itemProps3.xml><?xml version="1.0" encoding="utf-8"?>
<ds:datastoreItem xmlns:ds="http://schemas.openxmlformats.org/officeDocument/2006/customXml" ds:itemID="{6250E071-CA80-43EB-9200-5A3DA0134C8F}">
  <ds:schemaRefs>
    <ds:schemaRef ds:uri="http://schemas.microsoft.com/sharepoint/v3/contenttype/forms"/>
  </ds:schemaRefs>
</ds:datastoreItem>
</file>

<file path=docMetadata/LabelInfo.xml><?xml version="1.0" encoding="utf-8"?>
<clbl:labelList xmlns:clbl="http://schemas.microsoft.com/office/2020/mipLabelMetadata">
  <clbl:label id="{abef13c3-ec84-4360-afc1-346329e5c56e}" enabled="1" method="Privileged" siteId="{f54277c9-dafe-44aa-85a4-73d5c7c52450}" removed="0"/>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PJ3R3026_1</vt:lpstr>
      <vt:lpstr>基本情報_1_1</vt:lpstr>
      <vt:lpstr>PJ3R3026_1!Print_Area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小竹杏実 / Kotake，Ami</dc:creator>
  <cp:lastModifiedBy>Sugano, Yutaro</cp:lastModifiedBy>
  <dcterms:created xsi:type="dcterms:W3CDTF">2024-08-07T06:18:25Z</dcterms:created>
  <dcterms:modified xsi:type="dcterms:W3CDTF">2026-03-11T05:22:53Z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0x010100AE92036878E708419DEDB4E101345075</vt:lpwstr>
  </property>
  <property fmtid="{D5CDD505-2E9C-101B-9397-08002B2CF9AE}" pid="3" name="MediaServiceImageTags">
    <vt:lpwstr/>
  </property>
</Properties>
</file>